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ver\OneDrive\Documentos\CONSULTORA\CONTRATO GOBIERNO\PROYECTO OVINO CFI\PROYECTO OVINO CFI\ESTUDIO\VERGARA\ECONÓMICO-FINANCIERO\"/>
    </mc:Choice>
  </mc:AlternateContent>
  <xr:revisionPtr revIDLastSave="0" documentId="11_CA2079E20C86D1C1D5A3D7339F096A8AFFDB975C" xr6:coauthVersionLast="47" xr6:coauthVersionMax="47" xr10:uidLastSave="{00000000-0000-0000-0000-000000000000}"/>
  <bookViews>
    <workbookView xWindow="-15" yWindow="-15" windowWidth="20520" windowHeight="4065" tabRatio="991" firstSheet="18" activeTab="18" xr2:uid="{00000000-000D-0000-FFFF-FFFF00000000}"/>
  </bookViews>
  <sheets>
    <sheet name="Proyecto Ovino" sheetId="36" r:id="rId1"/>
    <sheet name="Capital Explotación" sheetId="54" r:id="rId2"/>
    <sheet name="Infraestructura" sheetId="49" r:id="rId3"/>
    <sheet name="Cronograma" sheetId="43" r:id="rId4"/>
    <sheet name="Amortizaciones" sheetId="3" r:id="rId5"/>
    <sheet name="Majada" sheetId="57" r:id="rId6"/>
    <sheet name="CostosOperativosForrajesyGranos" sheetId="44" r:id="rId7"/>
    <sheet name="CostosOperativosCarneCordero" sheetId="58" r:id="rId8"/>
    <sheet name="CostosVariablesForrajesyGranos" sheetId="46" r:id="rId9"/>
    <sheet name="CostosVariablesCarneCordero" sheetId="59" r:id="rId10"/>
    <sheet name="CostosFijos" sheetId="47" r:id="rId11"/>
    <sheet name="CostoPersonal" sheetId="30" r:id="rId12"/>
    <sheet name="CostosTotales" sheetId="48" r:id="rId13"/>
    <sheet name="ingresos" sheetId="5" r:id="rId14"/>
    <sheet name="Flujo-fondos" sheetId="7" r:id="rId15"/>
    <sheet name="ReducciónIngresos" sheetId="55" r:id="rId16"/>
    <sheet name="Aumento-costos" sheetId="56" r:id="rId17"/>
    <sheet name="Reduc.Ingres y AumenCost" sheetId="60" r:id="rId18"/>
    <sheet name="Hoja1" sheetId="61" r:id="rId19"/>
  </sheets>
  <externalReferences>
    <externalReference r:id="rId20"/>
  </externalReferences>
  <definedNames>
    <definedName name="_Toc189643225" localSheetId="18">Hoja1!$E$123</definedName>
    <definedName name="_Toc189643226" localSheetId="18">Hoja1!$E$124</definedName>
    <definedName name="_Toc189643227" localSheetId="18">Hoja1!$E$125</definedName>
    <definedName name="_Toc189643229" localSheetId="18">Hoja1!$E$132</definedName>
    <definedName name="_xlnm.Print_Area" localSheetId="4">Amortizaciones!$A$1:$D$36</definedName>
    <definedName name="_xlnm.Print_Area" localSheetId="11">CostoPersonal!$A$1:$K$16</definedName>
    <definedName name="_xlnm.Print_Area" localSheetId="14">'Flujo-fondos'!$A$1:$O$24</definedName>
    <definedName name="_xlnm.Print_Area" localSheetId="13">ingresos!$A$3:$S$42</definedName>
    <definedName name="_xlnm.Print_Area" localSheetId="0">'Proyecto Ovino'!$A$1:$F$28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3" l="1"/>
  <c r="A34" i="3"/>
  <c r="B33" i="3"/>
  <c r="B32" i="3"/>
  <c r="W14" i="60" l="1"/>
  <c r="V14" i="60"/>
  <c r="U14" i="60"/>
  <c r="T14" i="60"/>
  <c r="S14" i="60"/>
  <c r="R14" i="60"/>
  <c r="Q14" i="60"/>
  <c r="P14" i="60"/>
  <c r="O14" i="60"/>
  <c r="N14" i="60"/>
  <c r="M14" i="60"/>
  <c r="L14" i="60"/>
  <c r="K14" i="60"/>
  <c r="J14" i="60"/>
  <c r="I14" i="60"/>
  <c r="H14" i="60"/>
  <c r="G14" i="60"/>
  <c r="F14" i="60"/>
  <c r="E14" i="60"/>
  <c r="D14" i="60"/>
  <c r="W10" i="60"/>
  <c r="V10" i="60"/>
  <c r="U10" i="60"/>
  <c r="T10" i="60"/>
  <c r="S10" i="60"/>
  <c r="R10" i="60"/>
  <c r="Q10" i="60"/>
  <c r="P10" i="60"/>
  <c r="O10" i="60"/>
  <c r="N10" i="60"/>
  <c r="M10" i="60"/>
  <c r="L10" i="60"/>
  <c r="K10" i="60"/>
  <c r="J10" i="60"/>
  <c r="I10" i="60"/>
  <c r="H10" i="60"/>
  <c r="G10" i="60"/>
  <c r="F10" i="60"/>
  <c r="E10" i="60"/>
  <c r="D10" i="60"/>
  <c r="C14" i="60"/>
  <c r="C10" i="60"/>
  <c r="Y6" i="60"/>
  <c r="A25" i="60"/>
  <c r="C22" i="60"/>
  <c r="D9" i="60"/>
  <c r="E9" i="60" s="1"/>
  <c r="F9" i="60" s="1"/>
  <c r="G9" i="60" s="1"/>
  <c r="H9" i="60" s="1"/>
  <c r="I9" i="60" s="1"/>
  <c r="J9" i="60" s="1"/>
  <c r="K9" i="60" s="1"/>
  <c r="L9" i="60" s="1"/>
  <c r="M9" i="60" s="1"/>
  <c r="N9" i="60" s="1"/>
  <c r="O9" i="60" s="1"/>
  <c r="P9" i="60" s="1"/>
  <c r="Q9" i="60" s="1"/>
  <c r="R9" i="60" s="1"/>
  <c r="S9" i="60" s="1"/>
  <c r="T9" i="60" s="1"/>
  <c r="U9" i="60" s="1"/>
  <c r="V9" i="60" s="1"/>
  <c r="W9" i="60" s="1"/>
  <c r="Y5" i="60"/>
  <c r="A25" i="56"/>
  <c r="W14" i="56"/>
  <c r="V14" i="56"/>
  <c r="U14" i="56"/>
  <c r="T14" i="56"/>
  <c r="S14" i="56"/>
  <c r="R14" i="56"/>
  <c r="Q14" i="56"/>
  <c r="P14" i="56"/>
  <c r="O14" i="56"/>
  <c r="N14" i="56"/>
  <c r="M14" i="56"/>
  <c r="L14" i="56"/>
  <c r="K14" i="56"/>
  <c r="J14" i="56"/>
  <c r="I14" i="56"/>
  <c r="H14" i="56"/>
  <c r="G14" i="56"/>
  <c r="F14" i="56"/>
  <c r="E14" i="56"/>
  <c r="D14" i="56"/>
  <c r="C14" i="56"/>
  <c r="W10" i="56"/>
  <c r="V10" i="56"/>
  <c r="U10" i="56"/>
  <c r="T10" i="56"/>
  <c r="S10" i="56"/>
  <c r="R10" i="56"/>
  <c r="Q10" i="56"/>
  <c r="P10" i="56"/>
  <c r="O10" i="56"/>
  <c r="N10" i="56"/>
  <c r="M10" i="56"/>
  <c r="L10" i="56"/>
  <c r="K10" i="56"/>
  <c r="J10" i="56"/>
  <c r="I10" i="56"/>
  <c r="H10" i="56"/>
  <c r="G10" i="56"/>
  <c r="F10" i="56"/>
  <c r="E10" i="56"/>
  <c r="D10" i="56"/>
  <c r="C10" i="56"/>
  <c r="A25" i="55"/>
  <c r="W14" i="55"/>
  <c r="V14" i="55"/>
  <c r="U14" i="55"/>
  <c r="T14" i="55"/>
  <c r="S14" i="55"/>
  <c r="R14" i="55"/>
  <c r="Q14" i="55"/>
  <c r="P14" i="55"/>
  <c r="O14" i="55"/>
  <c r="N14" i="55"/>
  <c r="M14" i="55"/>
  <c r="L14" i="55"/>
  <c r="K14" i="55"/>
  <c r="J14" i="55"/>
  <c r="I14" i="55"/>
  <c r="H14" i="55"/>
  <c r="G14" i="55"/>
  <c r="F14" i="55"/>
  <c r="E14" i="55"/>
  <c r="D14" i="55"/>
  <c r="C14" i="55"/>
  <c r="W10" i="55"/>
  <c r="V10" i="55"/>
  <c r="U10" i="55"/>
  <c r="T10" i="55"/>
  <c r="S10" i="55"/>
  <c r="R10" i="55"/>
  <c r="Q10" i="55"/>
  <c r="P10" i="55"/>
  <c r="O10" i="55"/>
  <c r="N10" i="55"/>
  <c r="M10" i="55"/>
  <c r="L10" i="55"/>
  <c r="K10" i="55"/>
  <c r="J10" i="55"/>
  <c r="I10" i="55"/>
  <c r="H10" i="55"/>
  <c r="G10" i="55"/>
  <c r="F10" i="55"/>
  <c r="E10" i="55"/>
  <c r="D10" i="55"/>
  <c r="C10" i="55"/>
  <c r="F33" i="58" l="1"/>
  <c r="P44" i="5"/>
  <c r="P46" i="5" s="1"/>
  <c r="Q46" i="5" s="1"/>
  <c r="R46" i="5" s="1"/>
  <c r="S46" i="5" s="1"/>
  <c r="T46" i="5" s="1"/>
  <c r="O44" i="5"/>
  <c r="O46" i="5" s="1"/>
  <c r="N44" i="5"/>
  <c r="N46" i="5" s="1"/>
  <c r="M44" i="5"/>
  <c r="M46" i="5" s="1"/>
  <c r="L44" i="5"/>
  <c r="L46" i="5" s="1"/>
  <c r="K44" i="5"/>
  <c r="K46" i="5" s="1"/>
  <c r="J44" i="5"/>
  <c r="J46" i="5" s="1"/>
  <c r="I44" i="5"/>
  <c r="I46" i="5" s="1"/>
  <c r="H44" i="5"/>
  <c r="H46" i="5" s="1"/>
  <c r="G44" i="5"/>
  <c r="G46" i="5" s="1"/>
  <c r="P40" i="5"/>
  <c r="P42" i="5" s="1"/>
  <c r="O40" i="5"/>
  <c r="O42" i="5" s="1"/>
  <c r="N40" i="5"/>
  <c r="N42" i="5" s="1"/>
  <c r="M40" i="5"/>
  <c r="M42" i="5" s="1"/>
  <c r="L40" i="5"/>
  <c r="L42" i="5" s="1"/>
  <c r="K40" i="5"/>
  <c r="K42" i="5" s="1"/>
  <c r="J40" i="5"/>
  <c r="J42" i="5" s="1"/>
  <c r="I40" i="5"/>
  <c r="I42" i="5" s="1"/>
  <c r="H40" i="5"/>
  <c r="H42" i="5" s="1"/>
  <c r="G40" i="5"/>
  <c r="G42" i="5" s="1"/>
  <c r="F44" i="5"/>
  <c r="F46" i="5" s="1"/>
  <c r="F35" i="5"/>
  <c r="F37" i="5" s="1"/>
  <c r="F38" i="5" s="1"/>
  <c r="T30" i="5"/>
  <c r="S30" i="5"/>
  <c r="R30" i="5"/>
  <c r="Q30" i="5"/>
  <c r="P30" i="5"/>
  <c r="O30" i="5"/>
  <c r="N30" i="5"/>
  <c r="M30" i="5"/>
  <c r="L30" i="5"/>
  <c r="K30" i="5"/>
  <c r="J30" i="5"/>
  <c r="I30" i="5"/>
  <c r="I32" i="5" s="1"/>
  <c r="F30" i="5"/>
  <c r="F29" i="5"/>
  <c r="G24" i="5"/>
  <c r="T17" i="5"/>
  <c r="R17" i="5"/>
  <c r="R19" i="5" s="1"/>
  <c r="R20" i="5" s="1"/>
  <c r="P17" i="5"/>
  <c r="P19" i="5" s="1"/>
  <c r="P20" i="5" s="1"/>
  <c r="N17" i="5"/>
  <c r="N19" i="5" s="1"/>
  <c r="N20" i="5" s="1"/>
  <c r="L17" i="5"/>
  <c r="L19" i="5" s="1"/>
  <c r="L20" i="5" s="1"/>
  <c r="J17" i="5"/>
  <c r="J19" i="5" s="1"/>
  <c r="J20" i="5" s="1"/>
  <c r="H17" i="5"/>
  <c r="H19" i="5" s="1"/>
  <c r="H20" i="5" s="1"/>
  <c r="F18" i="5"/>
  <c r="F17" i="5"/>
  <c r="M12" i="5"/>
  <c r="P12" i="5"/>
  <c r="O12" i="5"/>
  <c r="N12" i="5"/>
  <c r="L12" i="5"/>
  <c r="K12" i="5"/>
  <c r="F11" i="5"/>
  <c r="L20" i="57"/>
  <c r="K20" i="57"/>
  <c r="J20" i="57"/>
  <c r="I20" i="57"/>
  <c r="H20" i="57"/>
  <c r="G20" i="57"/>
  <c r="F20" i="57"/>
  <c r="E20" i="57"/>
  <c r="D20" i="57"/>
  <c r="C20" i="57"/>
  <c r="B20" i="57"/>
  <c r="B10" i="57"/>
  <c r="F32" i="58"/>
  <c r="D39" i="59"/>
  <c r="D38" i="59"/>
  <c r="D37" i="59"/>
  <c r="D36" i="59"/>
  <c r="C39" i="59"/>
  <c r="C38" i="59"/>
  <c r="C37" i="59"/>
  <c r="C36" i="59"/>
  <c r="D34" i="59"/>
  <c r="C34" i="59"/>
  <c r="S36" i="46"/>
  <c r="R36" i="46"/>
  <c r="N36" i="46"/>
  <c r="M36" i="46"/>
  <c r="I36" i="46"/>
  <c r="H36" i="46"/>
  <c r="D36" i="46"/>
  <c r="R34" i="46"/>
  <c r="M34" i="46"/>
  <c r="H34" i="46"/>
  <c r="C9" i="46"/>
  <c r="F35" i="58"/>
  <c r="F34" i="58"/>
  <c r="C11" i="44"/>
  <c r="D76" i="43"/>
  <c r="D68" i="43"/>
  <c r="D67" i="43"/>
  <c r="D66" i="43"/>
  <c r="D65" i="43"/>
  <c r="D64" i="43"/>
  <c r="D63" i="43"/>
  <c r="D62" i="43"/>
  <c r="D61" i="43"/>
  <c r="D60" i="43"/>
  <c r="C66" i="43"/>
  <c r="C65" i="43"/>
  <c r="C64" i="43"/>
  <c r="C63" i="43"/>
  <c r="C62" i="43"/>
  <c r="C61" i="43"/>
  <c r="C60" i="43"/>
  <c r="B61" i="43"/>
  <c r="B60" i="43"/>
  <c r="A68" i="43"/>
  <c r="A67" i="43"/>
  <c r="A66" i="43"/>
  <c r="A65" i="43"/>
  <c r="A64" i="43"/>
  <c r="A63" i="43"/>
  <c r="A62" i="43"/>
  <c r="A61" i="43"/>
  <c r="A60" i="43"/>
  <c r="A59" i="43"/>
  <c r="J35" i="43"/>
  <c r="H35" i="43"/>
  <c r="F35" i="43"/>
  <c r="D35" i="43"/>
  <c r="F74" i="54"/>
  <c r="F73" i="54"/>
  <c r="E73" i="54"/>
  <c r="A73" i="54"/>
  <c r="A72" i="54"/>
  <c r="A71" i="54"/>
  <c r="A70" i="54"/>
  <c r="A69" i="54"/>
  <c r="A68" i="54"/>
  <c r="A67" i="54"/>
  <c r="A66" i="54"/>
  <c r="A65" i="54"/>
  <c r="E72" i="54"/>
  <c r="E71" i="54"/>
  <c r="E70" i="54"/>
  <c r="E69" i="54"/>
  <c r="E68" i="54"/>
  <c r="E67" i="54"/>
  <c r="E66" i="54"/>
  <c r="E65" i="54"/>
  <c r="E64" i="54"/>
  <c r="E63" i="54"/>
  <c r="F101" i="49"/>
  <c r="F100" i="49"/>
  <c r="F99" i="49"/>
  <c r="F98" i="49"/>
  <c r="F96" i="49"/>
  <c r="F94" i="49"/>
  <c r="F93" i="49"/>
  <c r="F92" i="49"/>
  <c r="F84" i="49"/>
  <c r="F62" i="49"/>
  <c r="F61" i="49"/>
  <c r="F60" i="49"/>
  <c r="F59" i="49"/>
  <c r="F44" i="54"/>
  <c r="F43" i="54"/>
  <c r="F41" i="54"/>
  <c r="F40" i="54"/>
  <c r="E27" i="54"/>
  <c r="E26" i="54"/>
  <c r="F22" i="54"/>
  <c r="I112" i="49"/>
  <c r="F33" i="49"/>
  <c r="F32" i="49"/>
  <c r="F31" i="49"/>
  <c r="F30" i="49"/>
  <c r="E13" i="54"/>
  <c r="D7" i="57"/>
  <c r="E7" i="57" s="1"/>
  <c r="F7" i="57" s="1"/>
  <c r="G7" i="57" s="1"/>
  <c r="H7" i="57" s="1"/>
  <c r="I7" i="57" s="1"/>
  <c r="J7" i="57" s="1"/>
  <c r="K7" i="57" s="1"/>
  <c r="L7" i="57" s="1"/>
  <c r="C7" i="57"/>
  <c r="F19" i="5" l="1"/>
  <c r="F20" i="5" s="1"/>
  <c r="Q44" i="5"/>
  <c r="R44" i="5" s="1"/>
  <c r="S44" i="5" s="1"/>
  <c r="T44" i="5" s="1"/>
  <c r="H30" i="5"/>
  <c r="Q40" i="5"/>
  <c r="F31" i="5"/>
  <c r="F32" i="5" s="1"/>
  <c r="T19" i="5"/>
  <c r="T20" i="5" s="1"/>
  <c r="Q35" i="43"/>
  <c r="B11" i="57"/>
  <c r="B13" i="57" s="1"/>
  <c r="R40" i="5" l="1"/>
  <c r="Q42" i="5"/>
  <c r="S26" i="5"/>
  <c r="B14" i="57"/>
  <c r="C20" i="59"/>
  <c r="C8" i="57"/>
  <c r="C10" i="57" s="1"/>
  <c r="B15" i="57"/>
  <c r="C14" i="47"/>
  <c r="C13" i="47"/>
  <c r="C11" i="47"/>
  <c r="C9" i="47"/>
  <c r="T32" i="5"/>
  <c r="S32" i="5"/>
  <c r="R32" i="5"/>
  <c r="Q32" i="5"/>
  <c r="P32" i="5"/>
  <c r="O32" i="5"/>
  <c r="N32" i="5"/>
  <c r="M32" i="5"/>
  <c r="L32" i="5"/>
  <c r="J32" i="5"/>
  <c r="K32" i="5"/>
  <c r="C61" i="59"/>
  <c r="C65" i="59"/>
  <c r="S40" i="5" l="1"/>
  <c r="R42" i="5"/>
  <c r="C22" i="59"/>
  <c r="C24" i="59"/>
  <c r="C25" i="59"/>
  <c r="C23" i="59"/>
  <c r="C27" i="59"/>
  <c r="C22" i="57"/>
  <c r="B22" i="57"/>
  <c r="B21" i="57"/>
  <c r="F40" i="5" s="1"/>
  <c r="F42" i="5" s="1"/>
  <c r="C57" i="59"/>
  <c r="A57" i="59"/>
  <c r="A56" i="59"/>
  <c r="F36" i="58"/>
  <c r="F37" i="58" s="1"/>
  <c r="C35" i="44"/>
  <c r="D25" i="46" s="1"/>
  <c r="D13" i="59"/>
  <c r="D16" i="59" s="1"/>
  <c r="C13" i="59"/>
  <c r="D6" i="59"/>
  <c r="D10" i="59" s="1"/>
  <c r="C6" i="59"/>
  <c r="C9" i="59" s="1"/>
  <c r="AF86" i="59"/>
  <c r="AF80" i="59"/>
  <c r="X81" i="59"/>
  <c r="X80" i="59"/>
  <c r="X79" i="59"/>
  <c r="V6" i="58"/>
  <c r="V7" i="58"/>
  <c r="V8" i="58"/>
  <c r="B169" i="58"/>
  <c r="B174" i="58" s="1"/>
  <c r="B162" i="58"/>
  <c r="B167" i="58" s="1"/>
  <c r="A169" i="58"/>
  <c r="A174" i="58" s="1"/>
  <c r="A162" i="58"/>
  <c r="E15" i="58"/>
  <c r="E9" i="58"/>
  <c r="S42" i="5" l="1"/>
  <c r="T40" i="5"/>
  <c r="T42" i="5" s="1"/>
  <c r="C32" i="59"/>
  <c r="C31" i="59"/>
  <c r="C30" i="59"/>
  <c r="C29" i="59"/>
  <c r="C52" i="59"/>
  <c r="C56" i="59"/>
  <c r="D9" i="59"/>
  <c r="C15" i="59"/>
  <c r="D15" i="59"/>
  <c r="C18" i="59"/>
  <c r="D8" i="59"/>
  <c r="C11" i="59"/>
  <c r="C17" i="59"/>
  <c r="D18" i="59"/>
  <c r="C10" i="59"/>
  <c r="D11" i="59"/>
  <c r="C16" i="59"/>
  <c r="D17" i="59"/>
  <c r="C8" i="59"/>
  <c r="A164" i="58"/>
  <c r="A167" i="58"/>
  <c r="A203" i="58" s="1"/>
  <c r="B164" i="58"/>
  <c r="B171" i="58"/>
  <c r="A166" i="58"/>
  <c r="A172" i="58"/>
  <c r="B165" i="58"/>
  <c r="B172" i="58"/>
  <c r="A171" i="58"/>
  <c r="A165" i="58"/>
  <c r="A201" i="58" s="1"/>
  <c r="A173" i="58"/>
  <c r="B166" i="58"/>
  <c r="B173" i="58"/>
  <c r="J34" i="43"/>
  <c r="H34" i="43"/>
  <c r="E6" i="59"/>
  <c r="E11" i="59" s="1"/>
  <c r="C11" i="57"/>
  <c r="F37" i="54"/>
  <c r="C45" i="59" l="1"/>
  <c r="C60" i="59"/>
  <c r="C62" i="59" s="1"/>
  <c r="E10" i="59"/>
  <c r="E9" i="59"/>
  <c r="E8" i="59"/>
  <c r="C190" i="58"/>
  <c r="E34" i="59"/>
  <c r="D22" i="57"/>
  <c r="C46" i="59"/>
  <c r="C55" i="59" s="1"/>
  <c r="A202" i="58"/>
  <c r="A200" i="58"/>
  <c r="C44" i="59"/>
  <c r="C47" i="59"/>
  <c r="C162" i="58"/>
  <c r="C14" i="57"/>
  <c r="C13" i="57"/>
  <c r="D8" i="57" s="1"/>
  <c r="D10" i="57" s="1"/>
  <c r="Y5" i="56"/>
  <c r="C22" i="56"/>
  <c r="D9" i="56"/>
  <c r="E9" i="56" s="1"/>
  <c r="F9" i="56" s="1"/>
  <c r="G9" i="56" s="1"/>
  <c r="H9" i="56" s="1"/>
  <c r="I9" i="56" s="1"/>
  <c r="J9" i="56" s="1"/>
  <c r="K9" i="56" s="1"/>
  <c r="L9" i="56" s="1"/>
  <c r="M9" i="56" s="1"/>
  <c r="N9" i="56" s="1"/>
  <c r="O9" i="56" s="1"/>
  <c r="P9" i="56" s="1"/>
  <c r="Q9" i="56" s="1"/>
  <c r="R9" i="56" s="1"/>
  <c r="S9" i="56" s="1"/>
  <c r="T9" i="56" s="1"/>
  <c r="U9" i="56" s="1"/>
  <c r="V9" i="56" s="1"/>
  <c r="W9" i="56" s="1"/>
  <c r="Y5" i="55"/>
  <c r="C22" i="55"/>
  <c r="D9" i="55"/>
  <c r="E9" i="55" s="1"/>
  <c r="F9" i="55" s="1"/>
  <c r="G9" i="55" s="1"/>
  <c r="H9" i="55" s="1"/>
  <c r="I9" i="55" s="1"/>
  <c r="J9" i="55" s="1"/>
  <c r="K9" i="55" s="1"/>
  <c r="L9" i="55" s="1"/>
  <c r="M9" i="55" s="1"/>
  <c r="N9" i="55" s="1"/>
  <c r="O9" i="55" s="1"/>
  <c r="P9" i="55" s="1"/>
  <c r="Q9" i="55" s="1"/>
  <c r="R9" i="55" s="1"/>
  <c r="S9" i="55" s="1"/>
  <c r="T9" i="55" s="1"/>
  <c r="U9" i="55" s="1"/>
  <c r="V9" i="55" s="1"/>
  <c r="W9" i="55" s="1"/>
  <c r="P37" i="43"/>
  <c r="P76" i="43" s="1"/>
  <c r="H34" i="5"/>
  <c r="I34" i="5" s="1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T34" i="5" s="1"/>
  <c r="G35" i="5"/>
  <c r="G37" i="5" s="1"/>
  <c r="G38" i="5" s="1"/>
  <c r="H28" i="5"/>
  <c r="I28" i="5" s="1"/>
  <c r="J28" i="5" s="1"/>
  <c r="K28" i="5" s="1"/>
  <c r="L28" i="5" s="1"/>
  <c r="M28" i="5" s="1"/>
  <c r="N28" i="5" s="1"/>
  <c r="O28" i="5" s="1"/>
  <c r="P28" i="5" s="1"/>
  <c r="Q28" i="5" s="1"/>
  <c r="R28" i="5" s="1"/>
  <c r="S28" i="5" s="1"/>
  <c r="T28" i="5" s="1"/>
  <c r="G29" i="5"/>
  <c r="S23" i="5"/>
  <c r="Q23" i="5"/>
  <c r="Q25" i="5" s="1"/>
  <c r="Q26" i="5" s="1"/>
  <c r="O23" i="5"/>
  <c r="M23" i="5"/>
  <c r="K23" i="5"/>
  <c r="I23" i="5"/>
  <c r="I25" i="5" s="1"/>
  <c r="I26" i="5" s="1"/>
  <c r="G23" i="5"/>
  <c r="G25" i="5" s="1"/>
  <c r="G26" i="5" s="1"/>
  <c r="D61" i="59"/>
  <c r="Q11" i="5"/>
  <c r="T11" i="5"/>
  <c r="S11" i="5"/>
  <c r="R11" i="5"/>
  <c r="P11" i="5"/>
  <c r="P13" i="5" s="1"/>
  <c r="P14" i="5" s="1"/>
  <c r="O11" i="5"/>
  <c r="O13" i="5" s="1"/>
  <c r="O14" i="5" s="1"/>
  <c r="N11" i="5"/>
  <c r="N13" i="5" s="1"/>
  <c r="N14" i="5" s="1"/>
  <c r="M11" i="5"/>
  <c r="M13" i="5" s="1"/>
  <c r="M14" i="5" s="1"/>
  <c r="L11" i="5"/>
  <c r="L13" i="5" s="1"/>
  <c r="L14" i="5" s="1"/>
  <c r="K11" i="5"/>
  <c r="K13" i="5" s="1"/>
  <c r="K14" i="5" s="1"/>
  <c r="J11" i="5"/>
  <c r="I11" i="5"/>
  <c r="H11" i="5"/>
  <c r="N11" i="48"/>
  <c r="L11" i="48"/>
  <c r="J11" i="48"/>
  <c r="H11" i="48"/>
  <c r="F11" i="48"/>
  <c r="D11" i="48"/>
  <c r="O10" i="48"/>
  <c r="M10" i="48"/>
  <c r="K10" i="48"/>
  <c r="I10" i="48"/>
  <c r="G10" i="48"/>
  <c r="E10" i="48"/>
  <c r="C10" i="48"/>
  <c r="B11" i="48"/>
  <c r="D14" i="47"/>
  <c r="D13" i="47"/>
  <c r="D11" i="47"/>
  <c r="T14" i="46"/>
  <c r="P14" i="46"/>
  <c r="O14" i="46"/>
  <c r="K14" i="46"/>
  <c r="E14" i="46"/>
  <c r="F14" i="46" s="1"/>
  <c r="D12" i="46"/>
  <c r="E12" i="46" s="1"/>
  <c r="F12" i="46" s="1"/>
  <c r="G12" i="46" s="1"/>
  <c r="H12" i="46" s="1"/>
  <c r="I12" i="46" s="1"/>
  <c r="J12" i="46" s="1"/>
  <c r="K12" i="46" s="1"/>
  <c r="L12" i="46" s="1"/>
  <c r="M12" i="46" s="1"/>
  <c r="N12" i="46" s="1"/>
  <c r="O12" i="46" s="1"/>
  <c r="P12" i="46" s="1"/>
  <c r="Q12" i="46" s="1"/>
  <c r="R12" i="46" s="1"/>
  <c r="S12" i="46" s="1"/>
  <c r="T12" i="46" s="1"/>
  <c r="F25" i="46"/>
  <c r="H25" i="46" s="1"/>
  <c r="J25" i="46" s="1"/>
  <c r="L25" i="46" s="1"/>
  <c r="N25" i="46" s="1"/>
  <c r="P25" i="46" s="1"/>
  <c r="R25" i="46" s="1"/>
  <c r="T25" i="46" s="1"/>
  <c r="D7" i="46"/>
  <c r="E7" i="46" s="1"/>
  <c r="F7" i="46" s="1"/>
  <c r="G7" i="46" s="1"/>
  <c r="H7" i="46" s="1"/>
  <c r="I7" i="46" s="1"/>
  <c r="J7" i="46" s="1"/>
  <c r="K7" i="46" s="1"/>
  <c r="L7" i="46" s="1"/>
  <c r="M7" i="46" s="1"/>
  <c r="N7" i="46" s="1"/>
  <c r="O7" i="46" s="1"/>
  <c r="P7" i="46" s="1"/>
  <c r="Q7" i="46" s="1"/>
  <c r="R7" i="46" s="1"/>
  <c r="S7" i="46" s="1"/>
  <c r="T7" i="46" s="1"/>
  <c r="C57" i="44"/>
  <c r="C35" i="46" s="1"/>
  <c r="D35" i="46" s="1"/>
  <c r="E35" i="46" s="1"/>
  <c r="F35" i="46" s="1"/>
  <c r="G35" i="46" s="1"/>
  <c r="H35" i="46" s="1"/>
  <c r="I35" i="46" s="1"/>
  <c r="J35" i="46" s="1"/>
  <c r="K35" i="46" s="1"/>
  <c r="L35" i="46" s="1"/>
  <c r="M35" i="46" s="1"/>
  <c r="N35" i="46" s="1"/>
  <c r="O35" i="46" s="1"/>
  <c r="P35" i="46" s="1"/>
  <c r="Q35" i="46" s="1"/>
  <c r="R35" i="46" s="1"/>
  <c r="S35" i="46" s="1"/>
  <c r="T35" i="46" s="1"/>
  <c r="C46" i="44"/>
  <c r="C30" i="46" s="1"/>
  <c r="C24" i="44"/>
  <c r="C10" i="46" s="1"/>
  <c r="D10" i="46" s="1"/>
  <c r="C123" i="49"/>
  <c r="C122" i="49"/>
  <c r="G123" i="49"/>
  <c r="G112" i="49"/>
  <c r="G110" i="49"/>
  <c r="B35" i="3"/>
  <c r="A27" i="3"/>
  <c r="A26" i="3"/>
  <c r="A19" i="3"/>
  <c r="A17" i="3"/>
  <c r="A16" i="3"/>
  <c r="A13" i="3"/>
  <c r="A12" i="3"/>
  <c r="A11" i="3"/>
  <c r="A10" i="3"/>
  <c r="A9" i="3"/>
  <c r="A8" i="3"/>
  <c r="C68" i="43"/>
  <c r="B68" i="43"/>
  <c r="C67" i="43"/>
  <c r="B67" i="43"/>
  <c r="B66" i="43"/>
  <c r="B65" i="43"/>
  <c r="B64" i="43"/>
  <c r="B63" i="43"/>
  <c r="B62" i="43"/>
  <c r="C59" i="43"/>
  <c r="B59" i="43"/>
  <c r="C58" i="43"/>
  <c r="B58" i="43"/>
  <c r="A58" i="43"/>
  <c r="A57" i="43"/>
  <c r="C56" i="43"/>
  <c r="C54" i="43"/>
  <c r="C53" i="43"/>
  <c r="C52" i="43"/>
  <c r="C51" i="43"/>
  <c r="C50" i="43"/>
  <c r="C49" i="43"/>
  <c r="C48" i="43"/>
  <c r="C47" i="43"/>
  <c r="M47" i="43" s="1"/>
  <c r="C46" i="43"/>
  <c r="E46" i="43" s="1"/>
  <c r="G46" i="43" s="1"/>
  <c r="I46" i="43" s="1"/>
  <c r="K46" i="43" s="1"/>
  <c r="M46" i="43" s="1"/>
  <c r="C45" i="43"/>
  <c r="G45" i="43" s="1"/>
  <c r="K45" i="43" s="1"/>
  <c r="B45" i="43"/>
  <c r="E44" i="43"/>
  <c r="I44" i="43" s="1"/>
  <c r="M44" i="43" s="1"/>
  <c r="A45" i="43"/>
  <c r="F47" i="54"/>
  <c r="D45" i="43" s="1"/>
  <c r="C43" i="43"/>
  <c r="M43" i="43" s="1"/>
  <c r="B56" i="43"/>
  <c r="B55" i="43"/>
  <c r="B54" i="43"/>
  <c r="B53" i="43"/>
  <c r="B52" i="43"/>
  <c r="B51" i="43"/>
  <c r="B50" i="43"/>
  <c r="B49" i="43"/>
  <c r="B48" i="43"/>
  <c r="B47" i="43"/>
  <c r="B46" i="43"/>
  <c r="B44" i="43"/>
  <c r="B43" i="43"/>
  <c r="B42" i="43"/>
  <c r="B41" i="43"/>
  <c r="B40" i="43"/>
  <c r="B39" i="43"/>
  <c r="B38" i="43"/>
  <c r="A56" i="43"/>
  <c r="A55" i="43"/>
  <c r="A54" i="43"/>
  <c r="A53" i="43"/>
  <c r="A52" i="43"/>
  <c r="A51" i="43"/>
  <c r="A50" i="43"/>
  <c r="A49" i="43"/>
  <c r="A48" i="43"/>
  <c r="A47" i="43"/>
  <c r="A46" i="43"/>
  <c r="A44" i="43"/>
  <c r="A43" i="43"/>
  <c r="A42" i="43"/>
  <c r="A41" i="43"/>
  <c r="A40" i="43"/>
  <c r="A39" i="43"/>
  <c r="A38" i="43"/>
  <c r="A37" i="43"/>
  <c r="A36" i="43"/>
  <c r="A35" i="43"/>
  <c r="A34" i="43"/>
  <c r="A14" i="43"/>
  <c r="A12" i="43"/>
  <c r="A11" i="43"/>
  <c r="A9" i="43"/>
  <c r="A8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5" i="43"/>
  <c r="B33" i="43"/>
  <c r="B32" i="43"/>
  <c r="B31" i="43"/>
  <c r="B30" i="43"/>
  <c r="B29" i="43"/>
  <c r="B28" i="43"/>
  <c r="B27" i="43"/>
  <c r="B26" i="43"/>
  <c r="B25" i="43"/>
  <c r="B24" i="43"/>
  <c r="B23" i="43"/>
  <c r="B22" i="43"/>
  <c r="B21" i="43"/>
  <c r="B20" i="43"/>
  <c r="B19" i="43"/>
  <c r="B18" i="43"/>
  <c r="B17" i="43"/>
  <c r="B16" i="43"/>
  <c r="B15" i="43"/>
  <c r="A33" i="43"/>
  <c r="A32" i="43"/>
  <c r="A31" i="43"/>
  <c r="A30" i="43"/>
  <c r="A29" i="43"/>
  <c r="A28" i="43"/>
  <c r="A27" i="43"/>
  <c r="A26" i="43"/>
  <c r="A25" i="43"/>
  <c r="A24" i="43"/>
  <c r="A23" i="43"/>
  <c r="A22" i="43"/>
  <c r="A21" i="43"/>
  <c r="A20" i="43"/>
  <c r="A19" i="43"/>
  <c r="A18" i="43"/>
  <c r="A17" i="43"/>
  <c r="A16" i="43"/>
  <c r="A15" i="43"/>
  <c r="C13" i="43"/>
  <c r="C12" i="43"/>
  <c r="C9" i="43"/>
  <c r="F49" i="54"/>
  <c r="D47" i="43" s="1"/>
  <c r="F48" i="54"/>
  <c r="D46" i="43" s="1"/>
  <c r="F46" i="43" s="1"/>
  <c r="H46" i="43" s="1"/>
  <c r="J46" i="43" s="1"/>
  <c r="F46" i="54"/>
  <c r="F44" i="43" s="1"/>
  <c r="J44" i="43" s="1"/>
  <c r="D42" i="43"/>
  <c r="N42" i="43" s="1"/>
  <c r="D41" i="43"/>
  <c r="F41" i="43" s="1"/>
  <c r="H41" i="43" s="1"/>
  <c r="J41" i="43" s="1"/>
  <c r="L41" i="43" s="1"/>
  <c r="N41" i="43" s="1"/>
  <c r="D38" i="43"/>
  <c r="N38" i="43" s="1"/>
  <c r="F39" i="43"/>
  <c r="J39" i="43" s="1"/>
  <c r="N39" i="43" s="1"/>
  <c r="F42" i="54"/>
  <c r="D40" i="43" s="1"/>
  <c r="H40" i="43" s="1"/>
  <c r="L40" i="43" s="1"/>
  <c r="D42" i="54"/>
  <c r="K25" i="5" l="1"/>
  <c r="K26" i="5" s="1"/>
  <c r="O25" i="5"/>
  <c r="O26" i="5" s="1"/>
  <c r="M25" i="5"/>
  <c r="M26" i="5" s="1"/>
  <c r="H29" i="5"/>
  <c r="E61" i="59" s="1"/>
  <c r="G31" i="5"/>
  <c r="G32" i="5" s="1"/>
  <c r="F12" i="5"/>
  <c r="F13" i="5" s="1"/>
  <c r="F14" i="5" s="1"/>
  <c r="F49" i="5" s="1"/>
  <c r="C10" i="7" s="1"/>
  <c r="C64" i="59"/>
  <c r="C66" i="59" s="1"/>
  <c r="C58" i="59" s="1"/>
  <c r="F6" i="59"/>
  <c r="D162" i="58"/>
  <c r="E39" i="59"/>
  <c r="E36" i="59"/>
  <c r="E38" i="59"/>
  <c r="E37" i="59"/>
  <c r="C193" i="58"/>
  <c r="C194" i="58"/>
  <c r="C192" i="58"/>
  <c r="C195" i="58"/>
  <c r="D20" i="59"/>
  <c r="H35" i="5"/>
  <c r="E65" i="59" s="1"/>
  <c r="C166" i="58"/>
  <c r="C167" i="58"/>
  <c r="C164" i="58"/>
  <c r="C165" i="58"/>
  <c r="B176" i="58"/>
  <c r="I9" i="7"/>
  <c r="C15" i="57"/>
  <c r="B183" i="58" s="1"/>
  <c r="D30" i="46"/>
  <c r="E30" i="46" s="1"/>
  <c r="F30" i="46" s="1"/>
  <c r="G30" i="46" s="1"/>
  <c r="H30" i="46" s="1"/>
  <c r="I30" i="46" s="1"/>
  <c r="J30" i="46" s="1"/>
  <c r="K30" i="46" s="1"/>
  <c r="L30" i="46" s="1"/>
  <c r="M30" i="46" s="1"/>
  <c r="N30" i="46" s="1"/>
  <c r="O30" i="46" s="1"/>
  <c r="P30" i="46" s="1"/>
  <c r="Q30" i="46" s="1"/>
  <c r="R30" i="46" s="1"/>
  <c r="S30" i="46" s="1"/>
  <c r="T30" i="46" s="1"/>
  <c r="C15" i="46"/>
  <c r="D15" i="46" s="1"/>
  <c r="D16" i="46" s="1"/>
  <c r="C9" i="48" s="1"/>
  <c r="G14" i="46"/>
  <c r="L14" i="46"/>
  <c r="Q14" i="46"/>
  <c r="D11" i="46"/>
  <c r="E10" i="46"/>
  <c r="F10" i="46" s="1"/>
  <c r="G10" i="46" s="1"/>
  <c r="E42" i="54"/>
  <c r="C19" i="46" s="1"/>
  <c r="E19" i="46" s="1"/>
  <c r="G19" i="46" s="1"/>
  <c r="I19" i="46" s="1"/>
  <c r="K19" i="46" s="1"/>
  <c r="M19" i="46" s="1"/>
  <c r="O19" i="46" s="1"/>
  <c r="Q19" i="46" s="1"/>
  <c r="S19" i="46" s="1"/>
  <c r="Q38" i="43"/>
  <c r="Q39" i="43"/>
  <c r="L46" i="43"/>
  <c r="N46" i="43" s="1"/>
  <c r="N44" i="43"/>
  <c r="Q44" i="43" s="1"/>
  <c r="Q40" i="43"/>
  <c r="H45" i="43"/>
  <c r="L45" i="43" s="1"/>
  <c r="N47" i="43"/>
  <c r="Q47" i="43" s="1"/>
  <c r="F37" i="43"/>
  <c r="Q41" i="43"/>
  <c r="H37" i="43"/>
  <c r="Q42" i="43"/>
  <c r="J37" i="43"/>
  <c r="C40" i="43"/>
  <c r="G40" i="43" s="1"/>
  <c r="K40" i="43" s="1"/>
  <c r="I29" i="5" l="1"/>
  <c r="H31" i="5"/>
  <c r="H32" i="5" s="1"/>
  <c r="C11" i="56"/>
  <c r="C11" i="55"/>
  <c r="C11" i="60" s="1"/>
  <c r="F11" i="59"/>
  <c r="F9" i="59"/>
  <c r="F8" i="59"/>
  <c r="F10" i="59"/>
  <c r="D167" i="58"/>
  <c r="D166" i="58"/>
  <c r="D164" i="58"/>
  <c r="D165" i="58"/>
  <c r="G6" i="59"/>
  <c r="E162" i="58"/>
  <c r="E13" i="59"/>
  <c r="D27" i="59"/>
  <c r="D24" i="59"/>
  <c r="D25" i="59"/>
  <c r="D23" i="59"/>
  <c r="D22" i="59"/>
  <c r="C21" i="57"/>
  <c r="B14" i="48"/>
  <c r="C45" i="7"/>
  <c r="I35" i="5"/>
  <c r="F65" i="59" s="1"/>
  <c r="H37" i="5"/>
  <c r="H38" i="5" s="1"/>
  <c r="B187" i="58"/>
  <c r="B186" i="58"/>
  <c r="B185" i="58"/>
  <c r="B188" i="58"/>
  <c r="B181" i="58"/>
  <c r="B178" i="58"/>
  <c r="B179" i="58"/>
  <c r="B180" i="58"/>
  <c r="C169" i="58"/>
  <c r="C8" i="48"/>
  <c r="E15" i="46"/>
  <c r="H10" i="46"/>
  <c r="L37" i="43"/>
  <c r="L76" i="43" s="1"/>
  <c r="Q46" i="43"/>
  <c r="Q45" i="43"/>
  <c r="D44" i="54"/>
  <c r="D43" i="54"/>
  <c r="D41" i="54"/>
  <c r="D40" i="54"/>
  <c r="J29" i="5" l="1"/>
  <c r="F61" i="59"/>
  <c r="B201" i="58"/>
  <c r="E167" i="58"/>
  <c r="E166" i="58"/>
  <c r="E165" i="58"/>
  <c r="E164" i="58"/>
  <c r="G9" i="59"/>
  <c r="G11" i="59"/>
  <c r="G8" i="59"/>
  <c r="G10" i="59"/>
  <c r="H6" i="59"/>
  <c r="F162" i="58"/>
  <c r="D32" i="59"/>
  <c r="D47" i="59" s="1"/>
  <c r="D29" i="59"/>
  <c r="D44" i="59" s="1"/>
  <c r="D31" i="59"/>
  <c r="D46" i="59" s="1"/>
  <c r="D30" i="59"/>
  <c r="D57" i="59"/>
  <c r="D52" i="59"/>
  <c r="D56" i="59"/>
  <c r="D45" i="59"/>
  <c r="E17" i="59"/>
  <c r="E15" i="59"/>
  <c r="E16" i="59"/>
  <c r="E18" i="59"/>
  <c r="J35" i="5"/>
  <c r="G65" i="59" s="1"/>
  <c r="I37" i="5"/>
  <c r="I38" i="5" s="1"/>
  <c r="B203" i="58"/>
  <c r="B202" i="58"/>
  <c r="B200" i="58"/>
  <c r="D11" i="57"/>
  <c r="D13" i="57" s="1"/>
  <c r="C174" i="58"/>
  <c r="C171" i="58"/>
  <c r="C173" i="58"/>
  <c r="C172" i="58"/>
  <c r="G9" i="7"/>
  <c r="F15" i="46"/>
  <c r="E16" i="46"/>
  <c r="D9" i="48" s="1"/>
  <c r="I10" i="46"/>
  <c r="E43" i="54"/>
  <c r="C29" i="46" s="1"/>
  <c r="C41" i="43"/>
  <c r="E41" i="43" s="1"/>
  <c r="G41" i="43" s="1"/>
  <c r="I41" i="43" s="1"/>
  <c r="K41" i="43" s="1"/>
  <c r="M41" i="43" s="1"/>
  <c r="E41" i="54"/>
  <c r="D24" i="46" s="1"/>
  <c r="I39" i="43"/>
  <c r="M39" i="43" s="1"/>
  <c r="E44" i="54"/>
  <c r="C34" i="46" s="1"/>
  <c r="C42" i="43"/>
  <c r="M42" i="43" s="1"/>
  <c r="E40" i="54"/>
  <c r="C38" i="43"/>
  <c r="M38" i="43" s="1"/>
  <c r="E14" i="30"/>
  <c r="F72" i="54"/>
  <c r="F71" i="54"/>
  <c r="Q68" i="43" s="1"/>
  <c r="F70" i="54"/>
  <c r="Q67" i="43" s="1"/>
  <c r="F69" i="54"/>
  <c r="Q66" i="43" s="1"/>
  <c r="F68" i="54"/>
  <c r="Q65" i="43" s="1"/>
  <c r="F67" i="54"/>
  <c r="Q64" i="43" s="1"/>
  <c r="F66" i="54"/>
  <c r="Q63" i="43" s="1"/>
  <c r="F65" i="54"/>
  <c r="Q62" i="43" s="1"/>
  <c r="Q60" i="43"/>
  <c r="F64" i="54"/>
  <c r="D59" i="43" s="1"/>
  <c r="Q59" i="43" s="1"/>
  <c r="F63" i="54"/>
  <c r="G99" i="49"/>
  <c r="G95" i="49"/>
  <c r="G92" i="49"/>
  <c r="F102" i="49"/>
  <c r="F95" i="49"/>
  <c r="G100" i="49"/>
  <c r="G101" i="49"/>
  <c r="G98" i="49"/>
  <c r="F97" i="49"/>
  <c r="G97" i="49" s="1"/>
  <c r="G93" i="49"/>
  <c r="K29" i="5" l="1"/>
  <c r="G54" i="59"/>
  <c r="G61" i="59"/>
  <c r="Q61" i="43"/>
  <c r="D58" i="43"/>
  <c r="Q58" i="43" s="1"/>
  <c r="B31" i="3"/>
  <c r="E34" i="46"/>
  <c r="F34" i="46" s="1"/>
  <c r="G34" i="46" s="1"/>
  <c r="J34" i="46" s="1"/>
  <c r="K34" i="46" s="1"/>
  <c r="L34" i="46" s="1"/>
  <c r="O34" i="46" s="1"/>
  <c r="P34" i="46" s="1"/>
  <c r="Q34" i="46" s="1"/>
  <c r="C36" i="46"/>
  <c r="D29" i="46"/>
  <c r="E29" i="46" s="1"/>
  <c r="F29" i="46" s="1"/>
  <c r="G29" i="46" s="1"/>
  <c r="H29" i="46" s="1"/>
  <c r="I29" i="46" s="1"/>
  <c r="J29" i="46" s="1"/>
  <c r="K29" i="46" s="1"/>
  <c r="L29" i="46" s="1"/>
  <c r="M29" i="46" s="1"/>
  <c r="N29" i="46" s="1"/>
  <c r="O29" i="46" s="1"/>
  <c r="P29" i="46" s="1"/>
  <c r="Q29" i="46" s="1"/>
  <c r="R29" i="46" s="1"/>
  <c r="S29" i="46" s="1"/>
  <c r="T29" i="46" s="1"/>
  <c r="C31" i="46"/>
  <c r="F24" i="46"/>
  <c r="H24" i="46" s="1"/>
  <c r="J24" i="46" s="1"/>
  <c r="L24" i="46" s="1"/>
  <c r="N24" i="46" s="1"/>
  <c r="P24" i="46" s="1"/>
  <c r="R24" i="46" s="1"/>
  <c r="T24" i="46" s="1"/>
  <c r="D26" i="46"/>
  <c r="H9" i="46"/>
  <c r="C11" i="46"/>
  <c r="B8" i="48" s="1"/>
  <c r="C14" i="46"/>
  <c r="E20" i="59"/>
  <c r="E22" i="59" s="1"/>
  <c r="E8" i="57"/>
  <c r="E10" i="57" s="1"/>
  <c r="F166" i="58"/>
  <c r="F164" i="58"/>
  <c r="F167" i="58"/>
  <c r="F165" i="58"/>
  <c r="H10" i="59"/>
  <c r="H8" i="59"/>
  <c r="H9" i="59"/>
  <c r="H11" i="59"/>
  <c r="I6" i="59"/>
  <c r="G162" i="58"/>
  <c r="D14" i="57"/>
  <c r="D15" i="57"/>
  <c r="G12" i="5"/>
  <c r="D64" i="59"/>
  <c r="D55" i="59"/>
  <c r="E23" i="59"/>
  <c r="D60" i="59"/>
  <c r="D62" i="59" s="1"/>
  <c r="K35" i="5"/>
  <c r="K37" i="5" s="1"/>
  <c r="K38" i="5" s="1"/>
  <c r="J37" i="5"/>
  <c r="J38" i="5" s="1"/>
  <c r="C176" i="58"/>
  <c r="G15" i="46"/>
  <c r="F16" i="46"/>
  <c r="E9" i="48" s="1"/>
  <c r="J10" i="46"/>
  <c r="Q57" i="43"/>
  <c r="G96" i="49"/>
  <c r="G94" i="49"/>
  <c r="G102" i="49"/>
  <c r="F58" i="54"/>
  <c r="F38" i="54"/>
  <c r="D36" i="43" s="1"/>
  <c r="F111" i="49"/>
  <c r="G111" i="49" s="1"/>
  <c r="F113" i="49" s="1"/>
  <c r="F25" i="54"/>
  <c r="F27" i="54"/>
  <c r="D25" i="43" s="1"/>
  <c r="Q25" i="43" s="1"/>
  <c r="F82" i="49"/>
  <c r="G82" i="49" s="1"/>
  <c r="F56" i="54" s="1"/>
  <c r="F34" i="54"/>
  <c r="D32" i="43" s="1"/>
  <c r="Q32" i="43" s="1"/>
  <c r="F33" i="54"/>
  <c r="D31" i="43" s="1"/>
  <c r="Q31" i="43" s="1"/>
  <c r="F32" i="54"/>
  <c r="F31" i="54"/>
  <c r="F30" i="54"/>
  <c r="D28" i="43" s="1"/>
  <c r="Q28" i="43" s="1"/>
  <c r="F29" i="54"/>
  <c r="F28" i="54"/>
  <c r="D26" i="43" s="1"/>
  <c r="Q26" i="43" s="1"/>
  <c r="F26" i="54"/>
  <c r="F35" i="54"/>
  <c r="D33" i="43" s="1"/>
  <c r="Q33" i="43" s="1"/>
  <c r="F20" i="54"/>
  <c r="D18" i="54"/>
  <c r="E33" i="49"/>
  <c r="G84" i="49"/>
  <c r="F57" i="54" s="1"/>
  <c r="G83" i="49"/>
  <c r="L29" i="5" l="1"/>
  <c r="H54" i="59"/>
  <c r="H61" i="59"/>
  <c r="L35" i="5"/>
  <c r="I65" i="59" s="1"/>
  <c r="H65" i="59"/>
  <c r="E25" i="59"/>
  <c r="E56" i="54"/>
  <c r="B13" i="48"/>
  <c r="D31" i="46"/>
  <c r="B12" i="48"/>
  <c r="C11" i="48"/>
  <c r="F26" i="46"/>
  <c r="H14" i="46"/>
  <c r="M14" i="46" s="1"/>
  <c r="R14" i="46" s="1"/>
  <c r="C16" i="46"/>
  <c r="B9" i="48" s="1"/>
  <c r="M9" i="46"/>
  <c r="R9" i="46" s="1"/>
  <c r="H11" i="46"/>
  <c r="G8" i="48" s="1"/>
  <c r="D23" i="43"/>
  <c r="Q23" i="43" s="1"/>
  <c r="B26" i="3"/>
  <c r="D26" i="3" s="1"/>
  <c r="D30" i="43"/>
  <c r="Q30" i="43" s="1"/>
  <c r="B28" i="3"/>
  <c r="D28" i="3" s="1"/>
  <c r="D29" i="43"/>
  <c r="Q29" i="43" s="1"/>
  <c r="F122" i="49"/>
  <c r="G122" i="49" s="1"/>
  <c r="B27" i="3"/>
  <c r="D27" i="3" s="1"/>
  <c r="D27" i="43"/>
  <c r="Q27" i="43" s="1"/>
  <c r="F121" i="49"/>
  <c r="G121" i="49" s="1"/>
  <c r="D24" i="43"/>
  <c r="Q24" i="43" s="1"/>
  <c r="B24" i="3"/>
  <c r="D24" i="3" s="1"/>
  <c r="G120" i="49"/>
  <c r="E24" i="59"/>
  <c r="D21" i="57"/>
  <c r="E56" i="59"/>
  <c r="C183" i="58"/>
  <c r="C186" i="58" s="1"/>
  <c r="E27" i="59"/>
  <c r="E29" i="59" s="1"/>
  <c r="E44" i="59" s="1"/>
  <c r="I11" i="59"/>
  <c r="I10" i="59"/>
  <c r="I8" i="59"/>
  <c r="I9" i="59"/>
  <c r="G167" i="58"/>
  <c r="G165" i="58"/>
  <c r="G164" i="58"/>
  <c r="G166" i="58"/>
  <c r="J6" i="59"/>
  <c r="H162" i="58"/>
  <c r="F13" i="59"/>
  <c r="D169" i="58"/>
  <c r="C181" i="58"/>
  <c r="C178" i="58"/>
  <c r="C179" i="58"/>
  <c r="C180" i="58"/>
  <c r="F34" i="43"/>
  <c r="B30" i="3"/>
  <c r="D30" i="3" s="1"/>
  <c r="H15" i="46"/>
  <c r="G16" i="46"/>
  <c r="F9" i="48" s="1"/>
  <c r="K10" i="46"/>
  <c r="D55" i="43"/>
  <c r="Q55" i="43" s="1"/>
  <c r="B20" i="3"/>
  <c r="D20" i="3" s="1"/>
  <c r="D18" i="43"/>
  <c r="Q18" i="43" s="1"/>
  <c r="B10" i="3"/>
  <c r="D10" i="3" s="1"/>
  <c r="D20" i="43"/>
  <c r="Q20" i="43" s="1"/>
  <c r="B11" i="3"/>
  <c r="D11" i="3" s="1"/>
  <c r="D21" i="43"/>
  <c r="Q21" i="43" s="1"/>
  <c r="B12" i="3"/>
  <c r="D12" i="3" s="1"/>
  <c r="D22" i="43"/>
  <c r="Q22" i="43" s="1"/>
  <c r="B13" i="3"/>
  <c r="D13" i="3" s="1"/>
  <c r="D56" i="43"/>
  <c r="Q56" i="43" s="1"/>
  <c r="B22" i="3"/>
  <c r="D22" i="3" s="1"/>
  <c r="F18" i="54"/>
  <c r="C16" i="43"/>
  <c r="F103" i="49"/>
  <c r="F85" i="49"/>
  <c r="M35" i="5" l="1"/>
  <c r="J65" i="59" s="1"/>
  <c r="M29" i="5"/>
  <c r="I54" i="59"/>
  <c r="I61" i="59"/>
  <c r="D37" i="46"/>
  <c r="D44" i="7" s="1"/>
  <c r="E36" i="46"/>
  <c r="C13" i="48"/>
  <c r="E31" i="46"/>
  <c r="C12" i="48"/>
  <c r="E11" i="48"/>
  <c r="H26" i="46"/>
  <c r="F120" i="49"/>
  <c r="F124" i="49"/>
  <c r="C185" i="58"/>
  <c r="C200" i="58" s="1"/>
  <c r="C201" i="58"/>
  <c r="C188" i="58"/>
  <c r="C203" i="58" s="1"/>
  <c r="E52" i="59"/>
  <c r="E57" i="59"/>
  <c r="C187" i="58"/>
  <c r="C202" i="58" s="1"/>
  <c r="E30" i="59"/>
  <c r="E45" i="59" s="1"/>
  <c r="E60" i="59" s="1"/>
  <c r="E62" i="59" s="1"/>
  <c r="E32" i="59"/>
  <c r="E47" i="59" s="1"/>
  <c r="E64" i="59" s="1"/>
  <c r="E66" i="59" s="1"/>
  <c r="E31" i="59"/>
  <c r="E46" i="59" s="1"/>
  <c r="E55" i="59" s="1"/>
  <c r="H164" i="58"/>
  <c r="H166" i="58"/>
  <c r="H165" i="58"/>
  <c r="H167" i="58"/>
  <c r="J8" i="59"/>
  <c r="J11" i="59"/>
  <c r="J10" i="59"/>
  <c r="J9" i="59"/>
  <c r="K6" i="59"/>
  <c r="I162" i="58"/>
  <c r="D173" i="58"/>
  <c r="D174" i="58"/>
  <c r="D171" i="58"/>
  <c r="D172" i="58"/>
  <c r="F18" i="59"/>
  <c r="F17" i="59"/>
  <c r="F15" i="59"/>
  <c r="F16" i="59"/>
  <c r="N35" i="5"/>
  <c r="K65" i="59" s="1"/>
  <c r="E11" i="57"/>
  <c r="E14" i="57" s="1"/>
  <c r="Q36" i="43"/>
  <c r="I15" i="46"/>
  <c r="H16" i="46"/>
  <c r="L10" i="46"/>
  <c r="D16" i="43"/>
  <c r="Q16" i="43" s="1"/>
  <c r="B23" i="3"/>
  <c r="D23" i="3" s="1"/>
  <c r="F73" i="49"/>
  <c r="G73" i="49" s="1"/>
  <c r="F72" i="49"/>
  <c r="G72" i="49" s="1"/>
  <c r="F70" i="49"/>
  <c r="F71" i="49"/>
  <c r="G71" i="49" s="1"/>
  <c r="F54" i="54" s="1"/>
  <c r="E53" i="54"/>
  <c r="F53" i="54" s="1"/>
  <c r="D51" i="43" s="1"/>
  <c r="Q51" i="43" s="1"/>
  <c r="N29" i="5" l="1"/>
  <c r="J61" i="59"/>
  <c r="J54" i="59"/>
  <c r="D13" i="48"/>
  <c r="F36" i="46"/>
  <c r="F31" i="46"/>
  <c r="D12" i="48"/>
  <c r="J26" i="46"/>
  <c r="G11" i="48"/>
  <c r="E58" i="59"/>
  <c r="D14" i="48" s="1"/>
  <c r="H12" i="5"/>
  <c r="H13" i="5" s="1"/>
  <c r="H14" i="5" s="1"/>
  <c r="H49" i="5" s="1"/>
  <c r="I167" i="58"/>
  <c r="I164" i="58"/>
  <c r="I165" i="58"/>
  <c r="I166" i="58"/>
  <c r="K9" i="59"/>
  <c r="K10" i="59"/>
  <c r="K11" i="59"/>
  <c r="K8" i="59"/>
  <c r="L6" i="59"/>
  <c r="J162" i="58"/>
  <c r="E13" i="57"/>
  <c r="E16" i="57" s="1"/>
  <c r="O35" i="5"/>
  <c r="O37" i="5" s="1"/>
  <c r="O38" i="5" s="1"/>
  <c r="G9" i="48"/>
  <c r="I16" i="46"/>
  <c r="H9" i="48" s="1"/>
  <c r="J15" i="46"/>
  <c r="M10" i="46"/>
  <c r="E54" i="54"/>
  <c r="D52" i="43"/>
  <c r="Q52" i="43" s="1"/>
  <c r="E51" i="54"/>
  <c r="E50" i="54"/>
  <c r="O29" i="5" l="1"/>
  <c r="K54" i="59"/>
  <c r="K61" i="59"/>
  <c r="P35" i="5"/>
  <c r="M65" i="59" s="1"/>
  <c r="L65" i="59"/>
  <c r="D190" i="58"/>
  <c r="F34" i="59"/>
  <c r="E22" i="57"/>
  <c r="E10" i="7"/>
  <c r="E13" i="48"/>
  <c r="G36" i="46"/>
  <c r="G31" i="46"/>
  <c r="E12" i="48"/>
  <c r="L26" i="46"/>
  <c r="I11" i="48"/>
  <c r="E15" i="57"/>
  <c r="D183" i="58" s="1"/>
  <c r="D185" i="58" s="1"/>
  <c r="F8" i="57"/>
  <c r="E45" i="7"/>
  <c r="F20" i="59"/>
  <c r="F23" i="59" s="1"/>
  <c r="D176" i="58"/>
  <c r="D180" i="58" s="1"/>
  <c r="J166" i="58"/>
  <c r="J165" i="58"/>
  <c r="J164" i="58"/>
  <c r="J167" i="58"/>
  <c r="L10" i="59"/>
  <c r="L11" i="59"/>
  <c r="L8" i="59"/>
  <c r="L9" i="59"/>
  <c r="M6" i="59"/>
  <c r="K162" i="58"/>
  <c r="J16" i="46"/>
  <c r="I9" i="48" s="1"/>
  <c r="K15" i="46"/>
  <c r="N10" i="46"/>
  <c r="K49" i="49"/>
  <c r="L49" i="49" s="1"/>
  <c r="E32" i="49"/>
  <c r="E31" i="49"/>
  <c r="E30" i="49"/>
  <c r="Q35" i="5" l="1"/>
  <c r="N65" i="59" s="1"/>
  <c r="P29" i="5"/>
  <c r="L54" i="59"/>
  <c r="N54" i="59" s="1"/>
  <c r="P54" i="59" s="1"/>
  <c r="L61" i="59"/>
  <c r="E11" i="55"/>
  <c r="E11" i="60" s="1"/>
  <c r="E11" i="56"/>
  <c r="F27" i="59"/>
  <c r="F32" i="59" s="1"/>
  <c r="F39" i="59"/>
  <c r="F37" i="59"/>
  <c r="F36" i="59"/>
  <c r="F38" i="59"/>
  <c r="D192" i="58"/>
  <c r="D194" i="58"/>
  <c r="D193" i="58"/>
  <c r="D195" i="58"/>
  <c r="F13" i="48"/>
  <c r="H31" i="46"/>
  <c r="F12" i="48"/>
  <c r="N26" i="46"/>
  <c r="K11" i="48"/>
  <c r="F22" i="59"/>
  <c r="F10" i="57"/>
  <c r="F11" i="57" s="1"/>
  <c r="E21" i="57"/>
  <c r="G13" i="59"/>
  <c r="G18" i="59" s="1"/>
  <c r="F56" i="59"/>
  <c r="E169" i="58"/>
  <c r="E173" i="58" s="1"/>
  <c r="D181" i="58"/>
  <c r="F24" i="59"/>
  <c r="D179" i="58"/>
  <c r="F25" i="59"/>
  <c r="F47" i="59" s="1"/>
  <c r="F30" i="59"/>
  <c r="F45" i="59" s="1"/>
  <c r="D178" i="58"/>
  <c r="D200" i="58" s="1"/>
  <c r="F31" i="59"/>
  <c r="K167" i="58"/>
  <c r="K166" i="58"/>
  <c r="K164" i="58"/>
  <c r="K165" i="58"/>
  <c r="M11" i="59"/>
  <c r="M9" i="59"/>
  <c r="M10" i="59"/>
  <c r="M8" i="59"/>
  <c r="F29" i="59"/>
  <c r="D188" i="58"/>
  <c r="D203" i="58" s="1"/>
  <c r="F44" i="59"/>
  <c r="D186" i="58"/>
  <c r="D187" i="58"/>
  <c r="R35" i="5"/>
  <c r="R37" i="5" s="1"/>
  <c r="R38" i="5" s="1"/>
  <c r="K16" i="46"/>
  <c r="J9" i="48" s="1"/>
  <c r="L15" i="46"/>
  <c r="O10" i="46"/>
  <c r="G9" i="49"/>
  <c r="K9" i="49" s="1"/>
  <c r="G8" i="49"/>
  <c r="F21" i="54" s="1"/>
  <c r="Q29" i="5" l="1"/>
  <c r="M54" i="59"/>
  <c r="O54" i="59" s="1"/>
  <c r="M61" i="59"/>
  <c r="S35" i="5"/>
  <c r="P65" i="59" s="1"/>
  <c r="O65" i="59"/>
  <c r="E172" i="58"/>
  <c r="E171" i="58"/>
  <c r="D202" i="58"/>
  <c r="F46" i="59"/>
  <c r="F55" i="59" s="1"/>
  <c r="G13" i="48"/>
  <c r="I31" i="46"/>
  <c r="G12" i="48"/>
  <c r="H37" i="46"/>
  <c r="M11" i="48"/>
  <c r="P26" i="46"/>
  <c r="G15" i="59"/>
  <c r="F57" i="59"/>
  <c r="F52" i="59"/>
  <c r="F13" i="57"/>
  <c r="F14" i="57"/>
  <c r="G17" i="59"/>
  <c r="G16" i="59"/>
  <c r="E174" i="58"/>
  <c r="D201" i="58"/>
  <c r="I12" i="5"/>
  <c r="I13" i="5" s="1"/>
  <c r="I14" i="5" s="1"/>
  <c r="I49" i="5" s="1"/>
  <c r="F10" i="7" s="1"/>
  <c r="F64" i="59"/>
  <c r="F66" i="59" s="1"/>
  <c r="F60" i="59"/>
  <c r="F62" i="59" s="1"/>
  <c r="T35" i="5"/>
  <c r="L16" i="46"/>
  <c r="K9" i="48" s="1"/>
  <c r="M15" i="46"/>
  <c r="P10" i="46"/>
  <c r="K8" i="49"/>
  <c r="B25" i="3"/>
  <c r="D25" i="3" s="1"/>
  <c r="E7" i="49"/>
  <c r="G7" i="49" s="1"/>
  <c r="K7" i="49" s="1"/>
  <c r="E6" i="49"/>
  <c r="G6" i="49" s="1"/>
  <c r="R29" i="5" l="1"/>
  <c r="N61" i="59"/>
  <c r="F11" i="56"/>
  <c r="F11" i="55"/>
  <c r="F11" i="60" s="1"/>
  <c r="K6" i="49"/>
  <c r="F19" i="54"/>
  <c r="H13" i="48"/>
  <c r="J36" i="46"/>
  <c r="H44" i="7"/>
  <c r="J31" i="46"/>
  <c r="H12" i="48"/>
  <c r="O11" i="48"/>
  <c r="R26" i="46"/>
  <c r="T26" i="46" s="1"/>
  <c r="F15" i="57"/>
  <c r="G27" i="59" s="1"/>
  <c r="F16" i="57"/>
  <c r="F58" i="59"/>
  <c r="F45" i="7" s="1"/>
  <c r="G20" i="59"/>
  <c r="E176" i="58"/>
  <c r="M16" i="46"/>
  <c r="L9" i="48" s="1"/>
  <c r="N15" i="46"/>
  <c r="Q10" i="46"/>
  <c r="E21" i="54"/>
  <c r="D19" i="43"/>
  <c r="Q19" i="43" s="1"/>
  <c r="D57" i="54"/>
  <c r="D13" i="54"/>
  <c r="C11" i="43" s="1"/>
  <c r="S29" i="5" l="1"/>
  <c r="O61" i="59"/>
  <c r="F21" i="57"/>
  <c r="E183" i="58"/>
  <c r="E188" i="58" s="1"/>
  <c r="E14" i="48"/>
  <c r="E19" i="54"/>
  <c r="D17" i="43"/>
  <c r="Q17" i="43" s="1"/>
  <c r="B9" i="3"/>
  <c r="D9" i="3" s="1"/>
  <c r="I13" i="48"/>
  <c r="K36" i="46"/>
  <c r="K31" i="46"/>
  <c r="I12" i="48"/>
  <c r="G32" i="59"/>
  <c r="G29" i="59"/>
  <c r="E190" i="58"/>
  <c r="G34" i="59"/>
  <c r="F22" i="57"/>
  <c r="G8" i="57"/>
  <c r="F169" i="58" s="1"/>
  <c r="G52" i="59"/>
  <c r="G31" i="59"/>
  <c r="G57" i="59"/>
  <c r="E186" i="58"/>
  <c r="G10" i="57"/>
  <c r="G22" i="59"/>
  <c r="G24" i="59"/>
  <c r="G23" i="59"/>
  <c r="G25" i="59"/>
  <c r="G56" i="59"/>
  <c r="G30" i="59"/>
  <c r="E180" i="58"/>
  <c r="E181" i="58"/>
  <c r="E179" i="58"/>
  <c r="E178" i="58"/>
  <c r="N16" i="46"/>
  <c r="M9" i="48" s="1"/>
  <c r="O15" i="46"/>
  <c r="R10" i="46"/>
  <c r="E57" i="54"/>
  <c r="C55" i="43"/>
  <c r="F80" i="54"/>
  <c r="D73" i="43" s="1"/>
  <c r="F79" i="54"/>
  <c r="D72" i="43" s="1"/>
  <c r="F78" i="54"/>
  <c r="D71" i="43" s="1"/>
  <c r="F77" i="54"/>
  <c r="F50" i="54"/>
  <c r="F13" i="54"/>
  <c r="D11" i="43" s="1"/>
  <c r="F11" i="54"/>
  <c r="T29" i="5" l="1"/>
  <c r="P61" i="59"/>
  <c r="E187" i="58"/>
  <c r="E185" i="58"/>
  <c r="D70" i="43"/>
  <c r="B34" i="3"/>
  <c r="J13" i="48"/>
  <c r="L36" i="46"/>
  <c r="L31" i="46"/>
  <c r="J12" i="48"/>
  <c r="H13" i="59"/>
  <c r="H15" i="59" s="1"/>
  <c r="G36" i="59"/>
  <c r="G44" i="59" s="1"/>
  <c r="G39" i="59"/>
  <c r="G47" i="59" s="1"/>
  <c r="G38" i="59"/>
  <c r="G46" i="59" s="1"/>
  <c r="G55" i="59" s="1"/>
  <c r="G37" i="59"/>
  <c r="G45" i="59" s="1"/>
  <c r="E193" i="58"/>
  <c r="E201" i="58" s="1"/>
  <c r="E192" i="58"/>
  <c r="E195" i="58"/>
  <c r="E203" i="58" s="1"/>
  <c r="E194" i="58"/>
  <c r="E202" i="58" s="1"/>
  <c r="H17" i="59"/>
  <c r="H18" i="59"/>
  <c r="G11" i="57"/>
  <c r="G14" i="57" s="1"/>
  <c r="F171" i="58"/>
  <c r="F172" i="58"/>
  <c r="F173" i="58"/>
  <c r="F174" i="58"/>
  <c r="O16" i="46"/>
  <c r="N9" i="48" s="1"/>
  <c r="P15" i="46"/>
  <c r="S10" i="46"/>
  <c r="D48" i="43"/>
  <c r="Q48" i="43" s="1"/>
  <c r="B16" i="3"/>
  <c r="D16" i="3" s="1"/>
  <c r="H70" i="43"/>
  <c r="F70" i="43"/>
  <c r="Q11" i="43"/>
  <c r="D9" i="43"/>
  <c r="D8" i="43" s="1"/>
  <c r="F45" i="54"/>
  <c r="G5" i="49"/>
  <c r="G70" i="49"/>
  <c r="G62" i="49"/>
  <c r="G60" i="49"/>
  <c r="G59" i="49"/>
  <c r="G58" i="49"/>
  <c r="G50" i="49"/>
  <c r="G49" i="49"/>
  <c r="G41" i="49"/>
  <c r="G33" i="49"/>
  <c r="G32" i="49"/>
  <c r="G31" i="49"/>
  <c r="G21" i="49"/>
  <c r="K21" i="49" s="1"/>
  <c r="G19" i="49"/>
  <c r="K19" i="49" s="1"/>
  <c r="G17" i="49"/>
  <c r="K17" i="49" s="1"/>
  <c r="E200" i="58" l="1"/>
  <c r="H16" i="59"/>
  <c r="G64" i="59"/>
  <c r="G66" i="59" s="1"/>
  <c r="J12" i="5"/>
  <c r="J13" i="5" s="1"/>
  <c r="J14" i="5" s="1"/>
  <c r="J49" i="5" s="1"/>
  <c r="G10" i="7" s="1"/>
  <c r="F17" i="54"/>
  <c r="F10" i="49"/>
  <c r="K13" i="48"/>
  <c r="M31" i="46"/>
  <c r="K12" i="48"/>
  <c r="G60" i="59"/>
  <c r="G62" i="59" s="1"/>
  <c r="G58" i="59" s="1"/>
  <c r="F14" i="48" s="1"/>
  <c r="G13" i="57"/>
  <c r="P16" i="46"/>
  <c r="O9" i="48" s="1"/>
  <c r="Q15" i="46"/>
  <c r="T10" i="46"/>
  <c r="D43" i="43"/>
  <c r="B15" i="3"/>
  <c r="D15" i="3" s="1"/>
  <c r="B14" i="3"/>
  <c r="D14" i="3" s="1"/>
  <c r="Q9" i="43"/>
  <c r="Q8" i="43" s="1"/>
  <c r="N43" i="43"/>
  <c r="N37" i="43" s="1"/>
  <c r="N76" i="43" s="1"/>
  <c r="F75" i="49"/>
  <c r="E52" i="54"/>
  <c r="F52" i="54" s="1"/>
  <c r="K23" i="49"/>
  <c r="D51" i="49"/>
  <c r="K5" i="49"/>
  <c r="K11" i="49" s="1"/>
  <c r="G61" i="49"/>
  <c r="F63" i="49" s="1"/>
  <c r="F51" i="54"/>
  <c r="D42" i="49"/>
  <c r="F14" i="54" s="1"/>
  <c r="E14" i="54" s="1"/>
  <c r="G30" i="49"/>
  <c r="F34" i="49" s="1"/>
  <c r="G23" i="49"/>
  <c r="G11" i="56" l="1"/>
  <c r="G11" i="55"/>
  <c r="G11" i="60" s="1"/>
  <c r="G15" i="57"/>
  <c r="G21" i="57" s="1"/>
  <c r="G16" i="57"/>
  <c r="L13" i="48"/>
  <c r="N31" i="46"/>
  <c r="L12" i="48"/>
  <c r="F176" i="58"/>
  <c r="F179" i="58" s="1"/>
  <c r="H8" i="57"/>
  <c r="G169" i="58" s="1"/>
  <c r="G45" i="7"/>
  <c r="H20" i="59"/>
  <c r="H23" i="59" s="1"/>
  <c r="H52" i="59"/>
  <c r="F178" i="58"/>
  <c r="H27" i="59"/>
  <c r="H9" i="7"/>
  <c r="Q16" i="46"/>
  <c r="R15" i="46"/>
  <c r="D15" i="43"/>
  <c r="Q15" i="43" s="1"/>
  <c r="Q14" i="43" s="1"/>
  <c r="B8" i="3"/>
  <c r="D8" i="3" s="1"/>
  <c r="E8" i="3" s="1"/>
  <c r="E9" i="3" s="1"/>
  <c r="E10" i="3" s="1"/>
  <c r="E11" i="3" s="1"/>
  <c r="E12" i="3" s="1"/>
  <c r="E13" i="3" s="1"/>
  <c r="E14" i="3" s="1"/>
  <c r="E15" i="3" s="1"/>
  <c r="E16" i="3" s="1"/>
  <c r="D50" i="43"/>
  <c r="Q50" i="43" s="1"/>
  <c r="B18" i="3"/>
  <c r="D18" i="3" s="1"/>
  <c r="D49" i="43"/>
  <c r="Q49" i="43" s="1"/>
  <c r="B17" i="3"/>
  <c r="D17" i="3" s="1"/>
  <c r="D12" i="43"/>
  <c r="Q43" i="43"/>
  <c r="D14" i="43"/>
  <c r="E55" i="54"/>
  <c r="F55" i="54" s="1"/>
  <c r="E17" i="54"/>
  <c r="F15" i="54"/>
  <c r="C21" i="7"/>
  <c r="F190" i="58" l="1"/>
  <c r="G22" i="57"/>
  <c r="K49" i="5" s="1"/>
  <c r="H10" i="7" s="1"/>
  <c r="H34" i="59"/>
  <c r="F183" i="58"/>
  <c r="F185" i="58" s="1"/>
  <c r="O36" i="46"/>
  <c r="M13" i="48"/>
  <c r="O31" i="46"/>
  <c r="M12" i="48"/>
  <c r="F180" i="58"/>
  <c r="H22" i="59"/>
  <c r="H25" i="59"/>
  <c r="H10" i="57"/>
  <c r="H11" i="57" s="1"/>
  <c r="H14" i="57" s="1"/>
  <c r="F181" i="58"/>
  <c r="H24" i="59"/>
  <c r="I13" i="59"/>
  <c r="I16" i="59" s="1"/>
  <c r="H56" i="59"/>
  <c r="H57" i="59"/>
  <c r="H32" i="59"/>
  <c r="H31" i="59"/>
  <c r="H29" i="59"/>
  <c r="H30" i="59"/>
  <c r="G173" i="58"/>
  <c r="G172" i="58"/>
  <c r="G171" i="58"/>
  <c r="G174" i="58"/>
  <c r="R16" i="46"/>
  <c r="S15" i="46"/>
  <c r="E17" i="3"/>
  <c r="E18" i="3" s="1"/>
  <c r="D54" i="43"/>
  <c r="Q54" i="43" s="1"/>
  <c r="B21" i="3"/>
  <c r="D21" i="3" s="1"/>
  <c r="D53" i="43"/>
  <c r="Q53" i="43" s="1"/>
  <c r="B19" i="3"/>
  <c r="D19" i="3" s="1"/>
  <c r="Q12" i="43"/>
  <c r="E15" i="54"/>
  <c r="D13" i="43"/>
  <c r="Q13" i="43" s="1"/>
  <c r="D8" i="7"/>
  <c r="E8" i="7" s="1"/>
  <c r="F8" i="7" s="1"/>
  <c r="G8" i="7" s="1"/>
  <c r="H8" i="7" s="1"/>
  <c r="I8" i="7" s="1"/>
  <c r="J8" i="7" s="1"/>
  <c r="K8" i="7" s="1"/>
  <c r="L8" i="7" s="1"/>
  <c r="M8" i="7" s="1"/>
  <c r="N8" i="7" s="1"/>
  <c r="O8" i="7" s="1"/>
  <c r="P8" i="7" s="1"/>
  <c r="Q8" i="7" s="1"/>
  <c r="R8" i="7" s="1"/>
  <c r="S8" i="7" s="1"/>
  <c r="T8" i="7" s="1"/>
  <c r="U8" i="7" s="1"/>
  <c r="V8" i="7" s="1"/>
  <c r="W8" i="7" s="1"/>
  <c r="C6" i="48"/>
  <c r="D6" i="48" s="1"/>
  <c r="E6" i="48" s="1"/>
  <c r="F6" i="48" s="1"/>
  <c r="G6" i="48" s="1"/>
  <c r="H6" i="48" s="1"/>
  <c r="I6" i="48" s="1"/>
  <c r="J6" i="48" s="1"/>
  <c r="K6" i="48" s="1"/>
  <c r="L6" i="48" s="1"/>
  <c r="M6" i="48" s="1"/>
  <c r="N6" i="48" s="1"/>
  <c r="O6" i="48" s="1"/>
  <c r="C16" i="47"/>
  <c r="E13" i="47"/>
  <c r="F13" i="47" s="1"/>
  <c r="G13" i="47" s="1"/>
  <c r="H13" i="47" s="1"/>
  <c r="I13" i="47" s="1"/>
  <c r="J13" i="47" s="1"/>
  <c r="K13" i="47" s="1"/>
  <c r="L13" i="47" s="1"/>
  <c r="M13" i="47" s="1"/>
  <c r="A9" i="47"/>
  <c r="L7" i="47"/>
  <c r="K7" i="47"/>
  <c r="J7" i="47"/>
  <c r="I7" i="47"/>
  <c r="H7" i="47"/>
  <c r="G7" i="47"/>
  <c r="F7" i="47"/>
  <c r="E7" i="47"/>
  <c r="D7" i="47"/>
  <c r="C7" i="47"/>
  <c r="M6" i="47"/>
  <c r="L6" i="47"/>
  <c r="K6" i="47"/>
  <c r="J6" i="47"/>
  <c r="I6" i="47"/>
  <c r="H6" i="47"/>
  <c r="G6" i="47"/>
  <c r="F6" i="47"/>
  <c r="E6" i="47"/>
  <c r="D6" i="47"/>
  <c r="C6" i="47"/>
  <c r="F188" i="58" l="1"/>
  <c r="F203" i="58" s="1"/>
  <c r="H11" i="56"/>
  <c r="H11" i="55"/>
  <c r="H11" i="60" s="1"/>
  <c r="C13" i="7"/>
  <c r="D13" i="7" s="1"/>
  <c r="E13" i="7" s="1"/>
  <c r="F13" i="7" s="1"/>
  <c r="G13" i="7" s="1"/>
  <c r="H13" i="7" s="1"/>
  <c r="I13" i="7" s="1"/>
  <c r="J13" i="7" s="1"/>
  <c r="K13" i="7" s="1"/>
  <c r="L13" i="7" s="1"/>
  <c r="M13" i="7" s="1"/>
  <c r="N13" i="7" s="1"/>
  <c r="O13" i="7" s="1"/>
  <c r="P13" i="7" s="1"/>
  <c r="Q13" i="7" s="1"/>
  <c r="R13" i="7" s="1"/>
  <c r="S13" i="7" s="1"/>
  <c r="T13" i="7" s="1"/>
  <c r="U13" i="7" s="1"/>
  <c r="V13" i="7" s="1"/>
  <c r="W13" i="7" s="1"/>
  <c r="B18" i="48"/>
  <c r="C18" i="47"/>
  <c r="F186" i="58"/>
  <c r="F187" i="58"/>
  <c r="F202" i="58" s="1"/>
  <c r="H36" i="59"/>
  <c r="H44" i="59" s="1"/>
  <c r="H38" i="59"/>
  <c r="H46" i="59" s="1"/>
  <c r="H55" i="59" s="1"/>
  <c r="H39" i="59"/>
  <c r="H37" i="59"/>
  <c r="H45" i="59"/>
  <c r="H60" i="59" s="1"/>
  <c r="H62" i="59" s="1"/>
  <c r="F194" i="58"/>
  <c r="F195" i="58"/>
  <c r="F192" i="58"/>
  <c r="F200" i="58" s="1"/>
  <c r="F193" i="58"/>
  <c r="F201" i="58" s="1"/>
  <c r="H47" i="59"/>
  <c r="K36" i="5" s="1"/>
  <c r="P36" i="46"/>
  <c r="N13" i="48"/>
  <c r="P31" i="46"/>
  <c r="N12" i="48"/>
  <c r="H13" i="57"/>
  <c r="I15" i="59"/>
  <c r="I18" i="59"/>
  <c r="I17" i="59"/>
  <c r="Q37" i="43"/>
  <c r="E14" i="47"/>
  <c r="F14" i="47" s="1"/>
  <c r="G14" i="47" s="1"/>
  <c r="H14" i="47" s="1"/>
  <c r="I14" i="47" s="1"/>
  <c r="J14" i="47" s="1"/>
  <c r="K14" i="47" s="1"/>
  <c r="L14" i="47" s="1"/>
  <c r="M14" i="47" s="1"/>
  <c r="S16" i="46"/>
  <c r="T15" i="46"/>
  <c r="T16" i="46" s="1"/>
  <c r="D37" i="43"/>
  <c r="E19" i="3"/>
  <c r="E20" i="3" s="1"/>
  <c r="E21" i="3" s="1"/>
  <c r="E22" i="3" s="1"/>
  <c r="E23" i="3" s="1"/>
  <c r="E24" i="3" s="1"/>
  <c r="E25" i="3" s="1"/>
  <c r="E26" i="3" s="1"/>
  <c r="E27" i="3" s="1"/>
  <c r="E28" i="3" s="1"/>
  <c r="D10" i="43"/>
  <c r="Q10" i="43"/>
  <c r="E11" i="47"/>
  <c r="F11" i="47" s="1"/>
  <c r="G11" i="47" s="1"/>
  <c r="H11" i="47" s="1"/>
  <c r="I11" i="47" s="1"/>
  <c r="J11" i="47" s="1"/>
  <c r="K11" i="47" s="1"/>
  <c r="L11" i="47" s="1"/>
  <c r="M11" i="47" s="1"/>
  <c r="H64" i="59" l="1"/>
  <c r="H66" i="59" s="1"/>
  <c r="H58" i="59" s="1"/>
  <c r="I20" i="59"/>
  <c r="I25" i="59" s="1"/>
  <c r="H16" i="57"/>
  <c r="Q36" i="46"/>
  <c r="T36" i="46" s="1"/>
  <c r="O13" i="48"/>
  <c r="Q31" i="46"/>
  <c r="R31" i="46" s="1"/>
  <c r="S31" i="46" s="1"/>
  <c r="T31" i="46" s="1"/>
  <c r="O12" i="48"/>
  <c r="G176" i="58"/>
  <c r="G179" i="58" s="1"/>
  <c r="H15" i="57"/>
  <c r="I8" i="57"/>
  <c r="I23" i="59"/>
  <c r="I24" i="59"/>
  <c r="I22" i="59"/>
  <c r="E9" i="46"/>
  <c r="E11" i="46" s="1"/>
  <c r="D8" i="48" s="1"/>
  <c r="G178" i="58" l="1"/>
  <c r="H45" i="7"/>
  <c r="H46" i="7" s="1"/>
  <c r="H11" i="7" s="1"/>
  <c r="G14" i="48"/>
  <c r="G7" i="48" s="1"/>
  <c r="G16" i="48" s="1"/>
  <c r="H22" i="57"/>
  <c r="G190" i="58"/>
  <c r="I34" i="59"/>
  <c r="G181" i="58"/>
  <c r="G180" i="58"/>
  <c r="I10" i="57"/>
  <c r="J13" i="59"/>
  <c r="H169" i="58"/>
  <c r="G183" i="58"/>
  <c r="I27" i="59"/>
  <c r="H21" i="57"/>
  <c r="F9" i="46"/>
  <c r="F11" i="46" s="1"/>
  <c r="H12" i="56" l="1"/>
  <c r="H12" i="60" s="1"/>
  <c r="H13" i="60" s="1"/>
  <c r="H15" i="60" s="1"/>
  <c r="H17" i="60" s="1"/>
  <c r="H21" i="60" s="1"/>
  <c r="H12" i="55"/>
  <c r="G193" i="58"/>
  <c r="G192" i="58"/>
  <c r="G195" i="58"/>
  <c r="G194" i="58"/>
  <c r="I38" i="59"/>
  <c r="I37" i="59"/>
  <c r="I39" i="59"/>
  <c r="I36" i="59"/>
  <c r="I56" i="59"/>
  <c r="I52" i="59"/>
  <c r="I57" i="59"/>
  <c r="H172" i="58"/>
  <c r="H174" i="58"/>
  <c r="H173" i="58"/>
  <c r="H171" i="58"/>
  <c r="I29" i="59"/>
  <c r="I31" i="59"/>
  <c r="I46" i="59" s="1"/>
  <c r="I55" i="59" s="1"/>
  <c r="I32" i="59"/>
  <c r="I47" i="59" s="1"/>
  <c r="I30" i="59"/>
  <c r="J17" i="59"/>
  <c r="J15" i="59"/>
  <c r="J18" i="59"/>
  <c r="J16" i="59"/>
  <c r="G185" i="58"/>
  <c r="G188" i="58"/>
  <c r="G187" i="58"/>
  <c r="G186" i="58"/>
  <c r="I11" i="57"/>
  <c r="I13" i="57" s="1"/>
  <c r="I16" i="57" s="1"/>
  <c r="F37" i="46"/>
  <c r="F44" i="7" s="1"/>
  <c r="F46" i="7" s="1"/>
  <c r="F11" i="7" s="1"/>
  <c r="E8" i="48"/>
  <c r="G9" i="46"/>
  <c r="G11" i="46" s="1"/>
  <c r="F8" i="48" s="1"/>
  <c r="G14" i="30"/>
  <c r="F13" i="30"/>
  <c r="D12" i="30"/>
  <c r="E12" i="30" s="1"/>
  <c r="G12" i="30" s="1"/>
  <c r="D11" i="30"/>
  <c r="F12" i="55" l="1"/>
  <c r="F12" i="56"/>
  <c r="F12" i="60" s="1"/>
  <c r="F13" i="60" s="1"/>
  <c r="F15" i="60" s="1"/>
  <c r="F17" i="60" s="1"/>
  <c r="F21" i="60" s="1"/>
  <c r="G202" i="58"/>
  <c r="I44" i="59"/>
  <c r="G203" i="58"/>
  <c r="G200" i="58"/>
  <c r="G201" i="58"/>
  <c r="I45" i="59"/>
  <c r="I60" i="59" s="1"/>
  <c r="I62" i="59" s="1"/>
  <c r="I58" i="59" s="1"/>
  <c r="I22" i="57"/>
  <c r="H190" i="58"/>
  <c r="J34" i="59"/>
  <c r="I15" i="57"/>
  <c r="I14" i="57"/>
  <c r="L36" i="5"/>
  <c r="L37" i="5" s="1"/>
  <c r="L38" i="5" s="1"/>
  <c r="L49" i="5" s="1"/>
  <c r="I10" i="7" s="1"/>
  <c r="I64" i="59"/>
  <c r="I66" i="59" s="1"/>
  <c r="H176" i="58"/>
  <c r="J20" i="59"/>
  <c r="J8" i="57"/>
  <c r="E7" i="48"/>
  <c r="E16" i="48" s="1"/>
  <c r="F15" i="30"/>
  <c r="E11" i="30"/>
  <c r="G11" i="30" s="1"/>
  <c r="G13" i="30"/>
  <c r="D9" i="47"/>
  <c r="E9" i="47" s="1"/>
  <c r="F9" i="47" s="1"/>
  <c r="G9" i="47" s="1"/>
  <c r="H9" i="47" s="1"/>
  <c r="I9" i="47" s="1"/>
  <c r="I11" i="46"/>
  <c r="H8" i="48" s="1"/>
  <c r="D5" i="3"/>
  <c r="D57" i="43"/>
  <c r="I11" i="56" l="1"/>
  <c r="I11" i="55"/>
  <c r="J27" i="59"/>
  <c r="J29" i="59" s="1"/>
  <c r="J37" i="59"/>
  <c r="J38" i="59"/>
  <c r="J39" i="59"/>
  <c r="J36" i="59"/>
  <c r="H193" i="58"/>
  <c r="H195" i="58"/>
  <c r="H192" i="58"/>
  <c r="H194" i="58"/>
  <c r="I21" i="57"/>
  <c r="J56" i="59"/>
  <c r="H183" i="58"/>
  <c r="H187" i="58" s="1"/>
  <c r="H180" i="58"/>
  <c r="H178" i="58"/>
  <c r="H179" i="58"/>
  <c r="H181" i="58"/>
  <c r="H14" i="48"/>
  <c r="I45" i="7"/>
  <c r="J10" i="57"/>
  <c r="I169" i="58"/>
  <c r="K13" i="59"/>
  <c r="J22" i="59"/>
  <c r="J23" i="59"/>
  <c r="J24" i="59"/>
  <c r="J25" i="59"/>
  <c r="J32" i="59"/>
  <c r="J31" i="59"/>
  <c r="J30" i="59"/>
  <c r="G10" i="30"/>
  <c r="G15" i="30" s="1"/>
  <c r="F57" i="43"/>
  <c r="J9" i="47"/>
  <c r="J11" i="46"/>
  <c r="I11" i="60" l="1"/>
  <c r="J52" i="59"/>
  <c r="J46" i="59"/>
  <c r="J55" i="59" s="1"/>
  <c r="J57" i="59"/>
  <c r="H188" i="58"/>
  <c r="H203" i="58" s="1"/>
  <c r="H185" i="58"/>
  <c r="H200" i="58" s="1"/>
  <c r="H202" i="58"/>
  <c r="H186" i="58"/>
  <c r="H201" i="58" s="1"/>
  <c r="J47" i="59"/>
  <c r="J45" i="59"/>
  <c r="J60" i="59" s="1"/>
  <c r="J62" i="59" s="1"/>
  <c r="J11" i="57"/>
  <c r="J14" i="57" s="1"/>
  <c r="K18" i="59"/>
  <c r="K16" i="59"/>
  <c r="K17" i="59"/>
  <c r="K15" i="59"/>
  <c r="J44" i="59"/>
  <c r="I172" i="58"/>
  <c r="I173" i="58"/>
  <c r="I171" i="58"/>
  <c r="I174" i="58"/>
  <c r="I8" i="48"/>
  <c r="J37" i="46"/>
  <c r="J44" i="7" s="1"/>
  <c r="K9" i="47"/>
  <c r="K9" i="46"/>
  <c r="K11" i="46" s="1"/>
  <c r="J8" i="48" s="1"/>
  <c r="J64" i="59" l="1"/>
  <c r="J66" i="59" s="1"/>
  <c r="M36" i="5"/>
  <c r="M37" i="5" s="1"/>
  <c r="M38" i="5" s="1"/>
  <c r="J58" i="59" s="1"/>
  <c r="J13" i="57"/>
  <c r="L9" i="47"/>
  <c r="L9" i="46"/>
  <c r="L11" i="46" s="1"/>
  <c r="X105" i="43"/>
  <c r="A76" i="43"/>
  <c r="G74" i="43"/>
  <c r="A74" i="43"/>
  <c r="B73" i="43"/>
  <c r="A73" i="43"/>
  <c r="B72" i="43"/>
  <c r="A72" i="43"/>
  <c r="B71" i="43"/>
  <c r="A71" i="43"/>
  <c r="B70" i="43"/>
  <c r="A70" i="43"/>
  <c r="A10" i="43"/>
  <c r="F6" i="43"/>
  <c r="H6" i="43" s="1"/>
  <c r="J6" i="43" s="1"/>
  <c r="L6" i="43" s="1"/>
  <c r="N6" i="43" s="1"/>
  <c r="P6" i="43" s="1"/>
  <c r="J16" i="57" l="1"/>
  <c r="K20" i="59"/>
  <c r="K23" i="59" s="1"/>
  <c r="I176" i="58"/>
  <c r="I178" i="58" s="1"/>
  <c r="J15" i="57"/>
  <c r="I183" i="58" s="1"/>
  <c r="I188" i="58" s="1"/>
  <c r="I14" i="48"/>
  <c r="I7" i="48" s="1"/>
  <c r="I16" i="48" s="1"/>
  <c r="J45" i="7"/>
  <c r="J46" i="7" s="1"/>
  <c r="J11" i="7" s="1"/>
  <c r="M49" i="5"/>
  <c r="J10" i="7" s="1"/>
  <c r="K24" i="59"/>
  <c r="K8" i="48"/>
  <c r="L37" i="46"/>
  <c r="L44" i="7" s="1"/>
  <c r="C13" i="44"/>
  <c r="C20" i="46" s="1"/>
  <c r="M9" i="47"/>
  <c r="M11" i="46"/>
  <c r="L8" i="48" s="1"/>
  <c r="J12" i="55" l="1"/>
  <c r="J12" i="56"/>
  <c r="J12" i="60" s="1"/>
  <c r="J11" i="56"/>
  <c r="J11" i="55"/>
  <c r="J11" i="60" s="1"/>
  <c r="J13" i="60" s="1"/>
  <c r="J15" i="60" s="1"/>
  <c r="J17" i="60" s="1"/>
  <c r="J21" i="60" s="1"/>
  <c r="K22" i="59"/>
  <c r="I180" i="58"/>
  <c r="C21" i="46"/>
  <c r="E20" i="46"/>
  <c r="G20" i="46" s="1"/>
  <c r="I20" i="46" s="1"/>
  <c r="K20" i="46" s="1"/>
  <c r="I190" i="58"/>
  <c r="K34" i="59"/>
  <c r="J22" i="57"/>
  <c r="K8" i="57"/>
  <c r="K25" i="59"/>
  <c r="I179" i="58"/>
  <c r="I186" i="58"/>
  <c r="I185" i="58"/>
  <c r="I187" i="58"/>
  <c r="I181" i="58"/>
  <c r="K27" i="59"/>
  <c r="J21" i="57"/>
  <c r="B10" i="48"/>
  <c r="C37" i="46"/>
  <c r="C44" i="7" s="1"/>
  <c r="C46" i="7" s="1"/>
  <c r="C11" i="7" s="1"/>
  <c r="N11" i="46"/>
  <c r="C12" i="7" l="1"/>
  <c r="C12" i="56"/>
  <c r="C12" i="60" s="1"/>
  <c r="C13" i="60" s="1"/>
  <c r="C15" i="60" s="1"/>
  <c r="C17" i="60" s="1"/>
  <c r="C21" i="60" s="1"/>
  <c r="C24" i="60" s="1"/>
  <c r="C25" i="60" s="1"/>
  <c r="C12" i="55"/>
  <c r="K10" i="57"/>
  <c r="L13" i="59"/>
  <c r="J169" i="58"/>
  <c r="K39" i="59"/>
  <c r="K36" i="59"/>
  <c r="K38" i="59"/>
  <c r="K37" i="59"/>
  <c r="I194" i="58"/>
  <c r="I202" i="58" s="1"/>
  <c r="I192" i="58"/>
  <c r="I200" i="58" s="1"/>
  <c r="I195" i="58"/>
  <c r="I203" i="58" s="1"/>
  <c r="I193" i="58"/>
  <c r="I201" i="58" s="1"/>
  <c r="K56" i="59"/>
  <c r="K57" i="59"/>
  <c r="K52" i="59"/>
  <c r="K32" i="59"/>
  <c r="K30" i="59"/>
  <c r="K31" i="59"/>
  <c r="K29" i="59"/>
  <c r="B7" i="48"/>
  <c r="B16" i="48" s="1"/>
  <c r="N37" i="46"/>
  <c r="N44" i="7" s="1"/>
  <c r="M8" i="48"/>
  <c r="O9" i="46"/>
  <c r="O11" i="46" s="1"/>
  <c r="N8" i="48" s="1"/>
  <c r="K44" i="59" l="1"/>
  <c r="K45" i="59"/>
  <c r="K60" i="59" s="1"/>
  <c r="K62" i="59" s="1"/>
  <c r="K47" i="59"/>
  <c r="N36" i="5" s="1"/>
  <c r="N37" i="5" s="1"/>
  <c r="N38" i="5" s="1"/>
  <c r="N49" i="5" s="1"/>
  <c r="K10" i="7" s="1"/>
  <c r="L18" i="59"/>
  <c r="L17" i="59"/>
  <c r="L16" i="59"/>
  <c r="L15" i="59"/>
  <c r="K11" i="57"/>
  <c r="K14" i="57" s="1"/>
  <c r="J172" i="58"/>
  <c r="J171" i="58"/>
  <c r="J174" i="58"/>
  <c r="J173" i="58"/>
  <c r="K46" i="59"/>
  <c r="K55" i="59" s="1"/>
  <c r="P9" i="46"/>
  <c r="P11" i="46" s="1"/>
  <c r="K11" i="55" l="1"/>
  <c r="K11" i="60" s="1"/>
  <c r="K11" i="56"/>
  <c r="K58" i="59"/>
  <c r="J14" i="48" s="1"/>
  <c r="K13" i="57"/>
  <c r="K64" i="59"/>
  <c r="K66" i="59" s="1"/>
  <c r="K15" i="57"/>
  <c r="K16" i="57"/>
  <c r="J176" i="58"/>
  <c r="L20" i="59"/>
  <c r="L27" i="59"/>
  <c r="P37" i="46"/>
  <c r="P44" i="7" s="1"/>
  <c r="O8" i="48"/>
  <c r="Q9" i="46"/>
  <c r="Q11" i="46" s="1"/>
  <c r="K45" i="7" l="1"/>
  <c r="L29" i="59"/>
  <c r="L30" i="59"/>
  <c r="L32" i="59"/>
  <c r="L31" i="59"/>
  <c r="L23" i="59"/>
  <c r="L24" i="59"/>
  <c r="L25" i="59"/>
  <c r="L22" i="59"/>
  <c r="J178" i="58"/>
  <c r="J181" i="58"/>
  <c r="J180" i="58"/>
  <c r="J179" i="58"/>
  <c r="J190" i="58"/>
  <c r="L34" i="59"/>
  <c r="K22" i="57"/>
  <c r="K21" i="57"/>
  <c r="J183" i="58"/>
  <c r="L8" i="57"/>
  <c r="R11" i="46"/>
  <c r="R37" i="46" s="1"/>
  <c r="R44" i="7" s="1"/>
  <c r="G11" i="5"/>
  <c r="D65" i="59" s="1"/>
  <c r="D66" i="59" s="1"/>
  <c r="O49" i="5" l="1"/>
  <c r="L10" i="7" s="1"/>
  <c r="L10" i="57"/>
  <c r="K169" i="58"/>
  <c r="M13" i="59"/>
  <c r="J186" i="58"/>
  <c r="J187" i="58"/>
  <c r="J188" i="58"/>
  <c r="J185" i="58"/>
  <c r="L37" i="59"/>
  <c r="L45" i="59" s="1"/>
  <c r="L60" i="59" s="1"/>
  <c r="L62" i="59" s="1"/>
  <c r="L39" i="59"/>
  <c r="L47" i="59" s="1"/>
  <c r="L36" i="59"/>
  <c r="L44" i="59" s="1"/>
  <c r="L38" i="59"/>
  <c r="L46" i="59" s="1"/>
  <c r="L55" i="59" s="1"/>
  <c r="L52" i="59"/>
  <c r="L56" i="59"/>
  <c r="L57" i="59"/>
  <c r="J195" i="58"/>
  <c r="J193" i="58"/>
  <c r="J194" i="58"/>
  <c r="J192" i="58"/>
  <c r="G13" i="5"/>
  <c r="G14" i="5" s="1"/>
  <c r="S11" i="46"/>
  <c r="L11" i="56" l="1"/>
  <c r="L11" i="55"/>
  <c r="L11" i="60" s="1"/>
  <c r="J203" i="58"/>
  <c r="J202" i="58"/>
  <c r="J201" i="58"/>
  <c r="J200" i="58"/>
  <c r="K172" i="58"/>
  <c r="K173" i="58"/>
  <c r="K174" i="58"/>
  <c r="K171" i="58"/>
  <c r="O36" i="5"/>
  <c r="L64" i="59"/>
  <c r="L66" i="59" s="1"/>
  <c r="L58" i="59" s="1"/>
  <c r="L11" i="57"/>
  <c r="L14" i="57" s="1"/>
  <c r="M18" i="59"/>
  <c r="M17" i="59"/>
  <c r="M15" i="59"/>
  <c r="M16" i="59"/>
  <c r="D58" i="59"/>
  <c r="G49" i="5"/>
  <c r="D10" i="7" s="1"/>
  <c r="T9" i="46"/>
  <c r="T11" i="46" s="1"/>
  <c r="T37" i="46" s="1"/>
  <c r="T44" i="7" s="1"/>
  <c r="U44" i="7" s="1"/>
  <c r="V44" i="7" s="1"/>
  <c r="W44" i="7" s="1"/>
  <c r="D11" i="56" l="1"/>
  <c r="D11" i="55"/>
  <c r="D11" i="60" s="1"/>
  <c r="L13" i="57"/>
  <c r="K176" i="58" s="1"/>
  <c r="M20" i="59"/>
  <c r="L16" i="57"/>
  <c r="L45" i="7"/>
  <c r="L46" i="7" s="1"/>
  <c r="L11" i="7" s="1"/>
  <c r="K14" i="48"/>
  <c r="K7" i="48" s="1"/>
  <c r="K16" i="48" s="1"/>
  <c r="L15" i="57"/>
  <c r="K183" i="58" s="1"/>
  <c r="C14" i="48"/>
  <c r="C7" i="48" s="1"/>
  <c r="C16" i="48" s="1"/>
  <c r="D45" i="7"/>
  <c r="D46" i="7" s="1"/>
  <c r="D11" i="7" s="1"/>
  <c r="X95" i="43"/>
  <c r="Q72" i="43"/>
  <c r="X115" i="43" s="1"/>
  <c r="Q73" i="43"/>
  <c r="X116" i="43" s="1"/>
  <c r="J5" i="43"/>
  <c r="X92" i="43"/>
  <c r="L12" i="56" l="1"/>
  <c r="L12" i="60" s="1"/>
  <c r="L13" i="60" s="1"/>
  <c r="L15" i="60" s="1"/>
  <c r="L17" i="60" s="1"/>
  <c r="L21" i="60" s="1"/>
  <c r="L12" i="55"/>
  <c r="D12" i="56"/>
  <c r="D12" i="60" s="1"/>
  <c r="D13" i="60" s="1"/>
  <c r="D15" i="60" s="1"/>
  <c r="D17" i="60" s="1"/>
  <c r="D21" i="60" s="1"/>
  <c r="D12" i="55"/>
  <c r="K179" i="58"/>
  <c r="K180" i="58"/>
  <c r="K178" i="58"/>
  <c r="K181" i="58"/>
  <c r="M27" i="59"/>
  <c r="L22" i="57"/>
  <c r="K190" i="58"/>
  <c r="M34" i="59"/>
  <c r="K186" i="58"/>
  <c r="K185" i="58"/>
  <c r="K187" i="58"/>
  <c r="K188" i="58"/>
  <c r="L21" i="57"/>
  <c r="M22" i="59"/>
  <c r="M23" i="59"/>
  <c r="M25" i="59"/>
  <c r="M24" i="59"/>
  <c r="Q71" i="43"/>
  <c r="D32" i="3"/>
  <c r="X107" i="43"/>
  <c r="X100" i="43"/>
  <c r="X96" i="43"/>
  <c r="D33" i="3"/>
  <c r="X108" i="43"/>
  <c r="D31" i="3"/>
  <c r="X106" i="43"/>
  <c r="X91" i="43"/>
  <c r="D35" i="3"/>
  <c r="D34" i="3"/>
  <c r="M57" i="59" l="1"/>
  <c r="N57" i="59" s="1"/>
  <c r="O57" i="59" s="1"/>
  <c r="P57" i="59" s="1"/>
  <c r="M56" i="59"/>
  <c r="N56" i="59" s="1"/>
  <c r="O56" i="59" s="1"/>
  <c r="P56" i="59" s="1"/>
  <c r="M52" i="59"/>
  <c r="N52" i="59" s="1"/>
  <c r="O52" i="59" s="1"/>
  <c r="P52" i="59" s="1"/>
  <c r="M38" i="59"/>
  <c r="M39" i="59"/>
  <c r="M37" i="59"/>
  <c r="M36" i="59"/>
  <c r="K195" i="58"/>
  <c r="K203" i="58" s="1"/>
  <c r="L203" i="58" s="1"/>
  <c r="K194" i="58"/>
  <c r="K202" i="58" s="1"/>
  <c r="L202" i="58" s="1"/>
  <c r="K193" i="58"/>
  <c r="K201" i="58" s="1"/>
  <c r="L201" i="58" s="1"/>
  <c r="K192" i="58"/>
  <c r="K200" i="58"/>
  <c r="L200" i="58" s="1"/>
  <c r="M29" i="59"/>
  <c r="M30" i="59"/>
  <c r="M31" i="59"/>
  <c r="M32" i="59"/>
  <c r="X114" i="43"/>
  <c r="Q70" i="43"/>
  <c r="X113" i="43" s="1"/>
  <c r="X89" i="43"/>
  <c r="M45" i="59" l="1"/>
  <c r="M44" i="59"/>
  <c r="N44" i="59" s="1"/>
  <c r="M47" i="59"/>
  <c r="T12" i="5" s="1"/>
  <c r="T13" i="5" s="1"/>
  <c r="T14" i="5" s="1"/>
  <c r="M60" i="59"/>
  <c r="N45" i="59"/>
  <c r="M64" i="59"/>
  <c r="M66" i="59" s="1"/>
  <c r="N47" i="59"/>
  <c r="M46" i="59"/>
  <c r="X99" i="43"/>
  <c r="X98" i="43"/>
  <c r="T36" i="5" l="1"/>
  <c r="T37" i="5" s="1"/>
  <c r="P36" i="5"/>
  <c r="P37" i="5" s="1"/>
  <c r="P38" i="5" s="1"/>
  <c r="P49" i="5" s="1"/>
  <c r="M10" i="7" s="1"/>
  <c r="Q12" i="5"/>
  <c r="N64" i="59"/>
  <c r="N66" i="59" s="1"/>
  <c r="M55" i="59"/>
  <c r="N55" i="59" s="1"/>
  <c r="O55" i="59" s="1"/>
  <c r="P55" i="59" s="1"/>
  <c r="N46" i="59"/>
  <c r="M62" i="59"/>
  <c r="N60" i="59"/>
  <c r="X97" i="43"/>
  <c r="X101" i="43"/>
  <c r="X122" i="43"/>
  <c r="R12" i="5" l="1"/>
  <c r="Q13" i="5"/>
  <c r="Q14" i="5" s="1"/>
  <c r="M11" i="56"/>
  <c r="M11" i="55"/>
  <c r="O64" i="59"/>
  <c r="P64" i="59" s="1"/>
  <c r="P66" i="59" s="1"/>
  <c r="Q36" i="5"/>
  <c r="Q37" i="5" s="1"/>
  <c r="Q38" i="5" s="1"/>
  <c r="M58" i="59"/>
  <c r="M45" i="7" s="1"/>
  <c r="O60" i="59"/>
  <c r="N62" i="59"/>
  <c r="N58" i="59" s="1"/>
  <c r="X103" i="43"/>
  <c r="O66" i="59" l="1"/>
  <c r="Q49" i="5"/>
  <c r="N10" i="7" s="1"/>
  <c r="N11" i="56" s="1"/>
  <c r="S12" i="5"/>
  <c r="R13" i="5"/>
  <c r="R14" i="5" s="1"/>
  <c r="R49" i="5" s="1"/>
  <c r="O10" i="7" s="1"/>
  <c r="O11" i="56" s="1"/>
  <c r="R36" i="5"/>
  <c r="M11" i="60"/>
  <c r="L14" i="48"/>
  <c r="M14" i="48"/>
  <c r="M7" i="48" s="1"/>
  <c r="M16" i="48" s="1"/>
  <c r="N45" i="7"/>
  <c r="N46" i="7" s="1"/>
  <c r="N11" i="7" s="1"/>
  <c r="O62" i="59"/>
  <c r="O58" i="59" s="1"/>
  <c r="P60" i="59"/>
  <c r="P62" i="59" s="1"/>
  <c r="P58" i="59" s="1"/>
  <c r="N11" i="55" l="1"/>
  <c r="N11" i="60" s="1"/>
  <c r="O11" i="55"/>
  <c r="O11" i="60" s="1"/>
  <c r="S13" i="5"/>
  <c r="S14" i="5" s="1"/>
  <c r="S36" i="5"/>
  <c r="S37" i="5" s="1"/>
  <c r="S38" i="5" s="1"/>
  <c r="T38" i="5" s="1"/>
  <c r="T49" i="5" s="1"/>
  <c r="Q10" i="7" s="1"/>
  <c r="Q11" i="56" s="1"/>
  <c r="R10" i="7"/>
  <c r="N12" i="55"/>
  <c r="N12" i="56"/>
  <c r="N12" i="60" s="1"/>
  <c r="O45" i="7"/>
  <c r="N14" i="48"/>
  <c r="O14" i="48"/>
  <c r="O7" i="48" s="1"/>
  <c r="O16" i="48" s="1"/>
  <c r="P45" i="7"/>
  <c r="N13" i="60" l="1"/>
  <c r="N15" i="60" s="1"/>
  <c r="N17" i="60" s="1"/>
  <c r="N21" i="60" s="1"/>
  <c r="S49" i="5"/>
  <c r="P10" i="7" s="1"/>
  <c r="P11" i="55" s="1"/>
  <c r="P11" i="60" s="1"/>
  <c r="Q11" i="55"/>
  <c r="Q11" i="60" s="1"/>
  <c r="S10" i="7"/>
  <c r="R11" i="56"/>
  <c r="R11" i="55"/>
  <c r="R11" i="60" s="1"/>
  <c r="Q45" i="7"/>
  <c r="P46" i="7"/>
  <c r="P11" i="7" s="1"/>
  <c r="P11" i="56" l="1"/>
  <c r="T10" i="7"/>
  <c r="S11" i="55"/>
  <c r="S11" i="56"/>
  <c r="P12" i="56"/>
  <c r="P12" i="60" s="1"/>
  <c r="P13" i="60" s="1"/>
  <c r="P15" i="60" s="1"/>
  <c r="P17" i="60" s="1"/>
  <c r="P21" i="60" s="1"/>
  <c r="P12" i="55"/>
  <c r="R45" i="7"/>
  <c r="S11" i="60" l="1"/>
  <c r="U10" i="7"/>
  <c r="T11" i="56"/>
  <c r="T11" i="55"/>
  <c r="T11" i="60" s="1"/>
  <c r="R46" i="7"/>
  <c r="R11" i="7" s="1"/>
  <c r="S45" i="7"/>
  <c r="V10" i="7" l="1"/>
  <c r="U11" i="56"/>
  <c r="U11" i="55"/>
  <c r="R12" i="55"/>
  <c r="R12" i="56"/>
  <c r="R12" i="60" s="1"/>
  <c r="R13" i="60" s="1"/>
  <c r="R15" i="60" s="1"/>
  <c r="R17" i="60" s="1"/>
  <c r="R21" i="60" s="1"/>
  <c r="T45" i="7"/>
  <c r="U11" i="60" l="1"/>
  <c r="W10" i="7"/>
  <c r="V11" i="56"/>
  <c r="V11" i="55"/>
  <c r="V11" i="60" s="1"/>
  <c r="U45" i="7"/>
  <c r="T46" i="7"/>
  <c r="T11" i="7" s="1"/>
  <c r="T12" i="56" l="1"/>
  <c r="T12" i="60" s="1"/>
  <c r="T13" i="60" s="1"/>
  <c r="T15" i="60" s="1"/>
  <c r="T17" i="60" s="1"/>
  <c r="T21" i="60" s="1"/>
  <c r="T12" i="55"/>
  <c r="W11" i="56"/>
  <c r="W11" i="55"/>
  <c r="W11" i="60" s="1"/>
  <c r="U46" i="7"/>
  <c r="U11" i="7" s="1"/>
  <c r="V45" i="7"/>
  <c r="U12" i="56" l="1"/>
  <c r="U12" i="55"/>
  <c r="U13" i="55" s="1"/>
  <c r="W45" i="7"/>
  <c r="W46" i="7" s="1"/>
  <c r="W11" i="7" s="1"/>
  <c r="V46" i="7"/>
  <c r="V11" i="7" s="1"/>
  <c r="W12" i="56" l="1"/>
  <c r="W12" i="60" s="1"/>
  <c r="W13" i="60" s="1"/>
  <c r="W15" i="60" s="1"/>
  <c r="W17" i="60" s="1"/>
  <c r="W21" i="60" s="1"/>
  <c r="W12" i="55"/>
  <c r="V12" i="55"/>
  <c r="V12" i="56"/>
  <c r="V12" i="60" s="1"/>
  <c r="V13" i="60" s="1"/>
  <c r="V15" i="60" s="1"/>
  <c r="V17" i="60" s="1"/>
  <c r="V21" i="60" s="1"/>
  <c r="U12" i="60"/>
  <c r="U13" i="60" s="1"/>
  <c r="U15" i="60" s="1"/>
  <c r="U17" i="60" s="1"/>
  <c r="U21" i="60" s="1"/>
  <c r="U13" i="56"/>
  <c r="X121" i="43"/>
  <c r="X119" i="43" l="1"/>
  <c r="I21" i="46" l="1"/>
  <c r="E21" i="46"/>
  <c r="G21" i="46"/>
  <c r="F10" i="48" l="1"/>
  <c r="G37" i="46"/>
  <c r="G44" i="7" s="1"/>
  <c r="G46" i="7" s="1"/>
  <c r="G11" i="7" s="1"/>
  <c r="E37" i="46"/>
  <c r="E44" i="7" s="1"/>
  <c r="E46" i="7" s="1"/>
  <c r="E11" i="7" s="1"/>
  <c r="D10" i="48"/>
  <c r="I37" i="46"/>
  <c r="I44" i="7" s="1"/>
  <c r="I46" i="7" s="1"/>
  <c r="I11" i="7" s="1"/>
  <c r="H10" i="48"/>
  <c r="K21" i="46"/>
  <c r="M20" i="46"/>
  <c r="O20" i="46" s="1"/>
  <c r="Q20" i="46" s="1"/>
  <c r="S20" i="46" s="1"/>
  <c r="E12" i="56" l="1"/>
  <c r="E12" i="60" s="1"/>
  <c r="E13" i="60" s="1"/>
  <c r="E15" i="60" s="1"/>
  <c r="E17" i="60" s="1"/>
  <c r="E21" i="60" s="1"/>
  <c r="E12" i="55"/>
  <c r="G12" i="55"/>
  <c r="G13" i="55" s="1"/>
  <c r="G12" i="56"/>
  <c r="I12" i="56"/>
  <c r="I12" i="55"/>
  <c r="I13" i="55" s="1"/>
  <c r="H7" i="48"/>
  <c r="H16" i="48" s="1"/>
  <c r="D7" i="48"/>
  <c r="D16" i="48" s="1"/>
  <c r="F7" i="48"/>
  <c r="F16" i="48" s="1"/>
  <c r="H13" i="56"/>
  <c r="H13" i="55"/>
  <c r="J10" i="48"/>
  <c r="K37" i="46"/>
  <c r="K44" i="7" s="1"/>
  <c r="K46" i="7" s="1"/>
  <c r="K11" i="7" s="1"/>
  <c r="M21" i="46"/>
  <c r="G12" i="60" l="1"/>
  <c r="G13" i="60" s="1"/>
  <c r="G15" i="60" s="1"/>
  <c r="G17" i="60" s="1"/>
  <c r="G21" i="60" s="1"/>
  <c r="G13" i="56"/>
  <c r="K12" i="56"/>
  <c r="K12" i="60" s="1"/>
  <c r="K13" i="60" s="1"/>
  <c r="K15" i="60" s="1"/>
  <c r="K17" i="60" s="1"/>
  <c r="K21" i="60" s="1"/>
  <c r="K12" i="55"/>
  <c r="I12" i="60"/>
  <c r="I13" i="60" s="1"/>
  <c r="I15" i="60" s="1"/>
  <c r="I17" i="60" s="1"/>
  <c r="I21" i="60" s="1"/>
  <c r="I13" i="56"/>
  <c r="J7" i="48"/>
  <c r="J16" i="48" s="1"/>
  <c r="M37" i="46"/>
  <c r="M44" i="7" s="1"/>
  <c r="M46" i="7" s="1"/>
  <c r="M11" i="7" s="1"/>
  <c r="L10" i="48"/>
  <c r="H12" i="7"/>
  <c r="O21" i="46"/>
  <c r="M12" i="56" l="1"/>
  <c r="M12" i="55"/>
  <c r="M13" i="55" s="1"/>
  <c r="L7" i="48"/>
  <c r="L16" i="48" s="1"/>
  <c r="N13" i="56"/>
  <c r="N13" i="55"/>
  <c r="N10" i="48"/>
  <c r="O37" i="46"/>
  <c r="O44" i="7" s="1"/>
  <c r="O46" i="7" s="1"/>
  <c r="O11" i="7" s="1"/>
  <c r="I12" i="7"/>
  <c r="G12" i="7"/>
  <c r="O12" i="55" l="1"/>
  <c r="O13" i="55" s="1"/>
  <c r="O12" i="56"/>
  <c r="M12" i="60"/>
  <c r="M13" i="60" s="1"/>
  <c r="M15" i="60" s="1"/>
  <c r="M17" i="60" s="1"/>
  <c r="M21" i="60" s="1"/>
  <c r="M13" i="56"/>
  <c r="N7" i="48"/>
  <c r="N16" i="48" s="1"/>
  <c r="M12" i="7"/>
  <c r="Q21" i="46"/>
  <c r="Q37" i="46" s="1"/>
  <c r="Q44" i="7" s="1"/>
  <c r="Q46" i="7" s="1"/>
  <c r="Q11" i="7" s="1"/>
  <c r="Q12" i="56" l="1"/>
  <c r="Q12" i="60" s="1"/>
  <c r="Q13" i="60" s="1"/>
  <c r="Q15" i="60" s="1"/>
  <c r="Q17" i="60" s="1"/>
  <c r="Q21" i="60" s="1"/>
  <c r="Q12" i="55"/>
  <c r="O12" i="60"/>
  <c r="O13" i="60" s="1"/>
  <c r="O15" i="60" s="1"/>
  <c r="O17" i="60" s="1"/>
  <c r="O21" i="60" s="1"/>
  <c r="O13" i="56"/>
  <c r="N12" i="7"/>
  <c r="O12" i="7" l="1"/>
  <c r="S21" i="46"/>
  <c r="S37" i="46" s="1"/>
  <c r="S44" i="7" s="1"/>
  <c r="S46" i="7" s="1"/>
  <c r="S11" i="7" s="1"/>
  <c r="S12" i="56" l="1"/>
  <c r="S12" i="55"/>
  <c r="S13" i="55" s="1"/>
  <c r="T13" i="56"/>
  <c r="T13" i="55"/>
  <c r="S12" i="7"/>
  <c r="S12" i="60" l="1"/>
  <c r="S13" i="60" s="1"/>
  <c r="S15" i="60" s="1"/>
  <c r="S17" i="60" s="1"/>
  <c r="S21" i="60" s="1"/>
  <c r="S13" i="56"/>
  <c r="T12" i="7"/>
  <c r="U12" i="7" l="1"/>
  <c r="Q34" i="43" l="1"/>
  <c r="B29" i="3"/>
  <c r="D29" i="3" s="1"/>
  <c r="F60" i="54"/>
  <c r="F81" i="54" s="1"/>
  <c r="E29" i="3" l="1"/>
  <c r="E30" i="3" s="1"/>
  <c r="E31" i="3" s="1"/>
  <c r="E32" i="3" s="1"/>
  <c r="E33" i="3" s="1"/>
  <c r="E34" i="3" s="1"/>
  <c r="E35" i="3" s="1"/>
  <c r="D36" i="3"/>
  <c r="D10" i="47" s="1"/>
  <c r="F83" i="54"/>
  <c r="F85" i="54" s="1"/>
  <c r="D74" i="43"/>
  <c r="F74" i="43"/>
  <c r="D34" i="43"/>
  <c r="D21" i="7" l="1"/>
  <c r="D22" i="60"/>
  <c r="D24" i="60" s="1"/>
  <c r="D22" i="56"/>
  <c r="D22" i="55"/>
  <c r="E10" i="47"/>
  <c r="D16" i="47"/>
  <c r="C18" i="48" s="1"/>
  <c r="H74" i="43"/>
  <c r="F69" i="43"/>
  <c r="F76" i="43" s="1"/>
  <c r="D69" i="43"/>
  <c r="D26" i="60" l="1"/>
  <c r="D25" i="60"/>
  <c r="E21" i="7"/>
  <c r="E22" i="60"/>
  <c r="E24" i="60" s="1"/>
  <c r="E26" i="60" s="1"/>
  <c r="B20" i="48"/>
  <c r="E16" i="47"/>
  <c r="E22" i="56"/>
  <c r="D18" i="47"/>
  <c r="F10" i="47"/>
  <c r="E22" i="55"/>
  <c r="D9" i="7"/>
  <c r="H69" i="43"/>
  <c r="H76" i="43" s="1"/>
  <c r="J74" i="43"/>
  <c r="J69" i="43" s="1"/>
  <c r="J76" i="43" s="1"/>
  <c r="C13" i="56"/>
  <c r="C15" i="56" s="1"/>
  <c r="C17" i="56" s="1"/>
  <c r="C21" i="56" s="1"/>
  <c r="C24" i="56" s="1"/>
  <c r="C25" i="56" s="1"/>
  <c r="C13" i="55"/>
  <c r="C15" i="55" s="1"/>
  <c r="C17" i="55" s="1"/>
  <c r="C21" i="55" s="1"/>
  <c r="C24" i="55" s="1"/>
  <c r="C25" i="55" s="1"/>
  <c r="C9" i="7"/>
  <c r="E18" i="47" l="1"/>
  <c r="D18" i="48"/>
  <c r="F21" i="7"/>
  <c r="F22" i="60"/>
  <c r="F24" i="60" s="1"/>
  <c r="E25" i="60"/>
  <c r="B22" i="48"/>
  <c r="C20" i="48"/>
  <c r="C22" i="48" s="1"/>
  <c r="C14" i="7"/>
  <c r="C16" i="7" s="1"/>
  <c r="C20" i="7" s="1"/>
  <c r="C23" i="7" s="1"/>
  <c r="F22" i="56"/>
  <c r="F16" i="47"/>
  <c r="F22" i="55"/>
  <c r="G10" i="47"/>
  <c r="Q74" i="43"/>
  <c r="X117" i="43" s="1"/>
  <c r="Q76" i="43"/>
  <c r="L78" i="43" s="1"/>
  <c r="D13" i="55"/>
  <c r="D15" i="55" s="1"/>
  <c r="D17" i="55" s="1"/>
  <c r="D21" i="55" s="1"/>
  <c r="D24" i="55" s="1"/>
  <c r="F9" i="7"/>
  <c r="D13" i="56"/>
  <c r="E9" i="7"/>
  <c r="X9" i="7" s="1"/>
  <c r="D12" i="7"/>
  <c r="D14" i="7" s="1"/>
  <c r="D16" i="7" s="1"/>
  <c r="D20" i="7" s="1"/>
  <c r="D23" i="7" s="1"/>
  <c r="C24" i="7" l="1"/>
  <c r="D24" i="7" s="1"/>
  <c r="D25" i="56" s="1"/>
  <c r="C25" i="7"/>
  <c r="F26" i="60"/>
  <c r="G22" i="55"/>
  <c r="G22" i="60"/>
  <c r="G24" i="60" s="1"/>
  <c r="G26" i="60" s="1"/>
  <c r="D25" i="7"/>
  <c r="D26" i="55"/>
  <c r="D25" i="55"/>
  <c r="D20" i="48"/>
  <c r="D22" i="48" s="1"/>
  <c r="E18" i="48"/>
  <c r="F25" i="60"/>
  <c r="D15" i="56"/>
  <c r="D17" i="56" s="1"/>
  <c r="D21" i="56" s="1"/>
  <c r="D24" i="56" s="1"/>
  <c r="D26" i="56" s="1"/>
  <c r="F18" i="47"/>
  <c r="Q69" i="43"/>
  <c r="X110" i="43" s="1"/>
  <c r="F78" i="43"/>
  <c r="P78" i="43"/>
  <c r="J78" i="43"/>
  <c r="G16" i="47"/>
  <c r="G21" i="7"/>
  <c r="G22" i="56"/>
  <c r="H10" i="47"/>
  <c r="D78" i="43"/>
  <c r="H78" i="43"/>
  <c r="N78" i="43"/>
  <c r="F13" i="55"/>
  <c r="J13" i="55"/>
  <c r="J12" i="7"/>
  <c r="E13" i="55"/>
  <c r="E15" i="55" s="1"/>
  <c r="E17" i="55" s="1"/>
  <c r="E21" i="55" s="1"/>
  <c r="E24" i="55" s="1"/>
  <c r="E25" i="55" s="1"/>
  <c r="F12" i="7"/>
  <c r="E13" i="56"/>
  <c r="J13" i="56"/>
  <c r="F13" i="56"/>
  <c r="E12" i="7"/>
  <c r="E14" i="7" s="1"/>
  <c r="E16" i="7" s="1"/>
  <c r="E20" i="7" s="1"/>
  <c r="E23" i="7" s="1"/>
  <c r="H22" i="56" l="1"/>
  <c r="H22" i="60"/>
  <c r="H24" i="60" s="1"/>
  <c r="E32" i="60"/>
  <c r="G25" i="60"/>
  <c r="E20" i="48"/>
  <c r="F18" i="48"/>
  <c r="E24" i="7"/>
  <c r="E15" i="56"/>
  <c r="E17" i="56" s="1"/>
  <c r="E21" i="56" s="1"/>
  <c r="E24" i="56" s="1"/>
  <c r="E26" i="56" s="1"/>
  <c r="G18" i="47"/>
  <c r="I10" i="47"/>
  <c r="H16" i="47"/>
  <c r="H21" i="7"/>
  <c r="Q78" i="43"/>
  <c r="H22" i="55"/>
  <c r="K12" i="7"/>
  <c r="F15" i="56"/>
  <c r="F17" i="56" s="1"/>
  <c r="F21" i="56" s="1"/>
  <c r="F24" i="56" s="1"/>
  <c r="F26" i="56" s="1"/>
  <c r="E26" i="55"/>
  <c r="E25" i="7"/>
  <c r="K13" i="56"/>
  <c r="R13" i="55"/>
  <c r="L13" i="55"/>
  <c r="R12" i="7"/>
  <c r="L12" i="7"/>
  <c r="V13" i="55"/>
  <c r="P13" i="55"/>
  <c r="E22" i="48"/>
  <c r="G14" i="7"/>
  <c r="G16" i="7" s="1"/>
  <c r="G20" i="7" s="1"/>
  <c r="G23" i="7" s="1"/>
  <c r="G25" i="7" s="1"/>
  <c r="G15" i="55"/>
  <c r="G17" i="55" s="1"/>
  <c r="G21" i="55" s="1"/>
  <c r="G24" i="55" s="1"/>
  <c r="G26" i="55" s="1"/>
  <c r="G15" i="56"/>
  <c r="G17" i="56" s="1"/>
  <c r="G21" i="56" s="1"/>
  <c r="G24" i="56" s="1"/>
  <c r="G26" i="56" s="1"/>
  <c r="L13" i="56"/>
  <c r="R13" i="56"/>
  <c r="K13" i="55"/>
  <c r="P13" i="56"/>
  <c r="V13" i="56"/>
  <c r="F14" i="7"/>
  <c r="F16" i="7" s="1"/>
  <c r="F20" i="7" s="1"/>
  <c r="F23" i="7" s="1"/>
  <c r="F25" i="7" s="1"/>
  <c r="V12" i="7"/>
  <c r="P12" i="7"/>
  <c r="F15" i="55"/>
  <c r="F17" i="55" s="1"/>
  <c r="F21" i="55" s="1"/>
  <c r="F24" i="55" s="1"/>
  <c r="F26" i="55" s="1"/>
  <c r="I22" i="56" l="1"/>
  <c r="I22" i="60"/>
  <c r="I24" i="60" s="1"/>
  <c r="F25" i="55"/>
  <c r="I22" i="55"/>
  <c r="H26" i="60"/>
  <c r="F20" i="48"/>
  <c r="F22" i="48" s="1"/>
  <c r="G18" i="48"/>
  <c r="H25" i="60"/>
  <c r="E25" i="56"/>
  <c r="F24" i="7"/>
  <c r="H18" i="47"/>
  <c r="I16" i="47"/>
  <c r="J10" i="47"/>
  <c r="I21" i="7"/>
  <c r="Q12" i="7"/>
  <c r="W12" i="7"/>
  <c r="H15" i="55"/>
  <c r="H17" i="55" s="1"/>
  <c r="H21" i="55" s="1"/>
  <c r="H24" i="55" s="1"/>
  <c r="H15" i="56"/>
  <c r="H17" i="56" s="1"/>
  <c r="H21" i="56" s="1"/>
  <c r="H24" i="56" s="1"/>
  <c r="H26" i="56" s="1"/>
  <c r="H14" i="7"/>
  <c r="H16" i="7" s="1"/>
  <c r="H20" i="7" s="1"/>
  <c r="H23" i="7" s="1"/>
  <c r="Q13" i="55"/>
  <c r="W13" i="55"/>
  <c r="Q13" i="56"/>
  <c r="W13" i="56"/>
  <c r="J22" i="55"/>
  <c r="I25" i="60" l="1"/>
  <c r="I26" i="60"/>
  <c r="J21" i="7"/>
  <c r="J22" i="60"/>
  <c r="J24" i="60" s="1"/>
  <c r="G25" i="55"/>
  <c r="H25" i="55" s="1"/>
  <c r="E32" i="55"/>
  <c r="I18" i="47"/>
  <c r="H18" i="48"/>
  <c r="G24" i="7"/>
  <c r="F25" i="56"/>
  <c r="E32" i="56" s="1"/>
  <c r="E31" i="7"/>
  <c r="K10" i="47"/>
  <c r="G20" i="48"/>
  <c r="I15" i="56" s="1"/>
  <c r="I17" i="56" s="1"/>
  <c r="I21" i="56" s="1"/>
  <c r="I24" i="56" s="1"/>
  <c r="J22" i="56"/>
  <c r="J16" i="47"/>
  <c r="I14" i="7"/>
  <c r="I16" i="7" s="1"/>
  <c r="I20" i="7" s="1"/>
  <c r="I23" i="7" s="1"/>
  <c r="I25" i="7" s="1"/>
  <c r="H25" i="7"/>
  <c r="H26" i="55"/>
  <c r="J25" i="60" l="1"/>
  <c r="K16" i="47"/>
  <c r="J18" i="48" s="1"/>
  <c r="K22" i="60"/>
  <c r="K24" i="60" s="1"/>
  <c r="K25" i="60" s="1"/>
  <c r="H20" i="48"/>
  <c r="H22" i="48" s="1"/>
  <c r="I18" i="48"/>
  <c r="J26" i="60"/>
  <c r="H24" i="7"/>
  <c r="G25" i="56"/>
  <c r="K21" i="7"/>
  <c r="K22" i="55"/>
  <c r="I15" i="55"/>
  <c r="I17" i="55" s="1"/>
  <c r="I21" i="55" s="1"/>
  <c r="I24" i="55" s="1"/>
  <c r="I26" i="55" s="1"/>
  <c r="L10" i="47"/>
  <c r="K22" i="56"/>
  <c r="G22" i="48"/>
  <c r="J18" i="47"/>
  <c r="K18" i="47"/>
  <c r="I20" i="48"/>
  <c r="I26" i="56"/>
  <c r="J15" i="56"/>
  <c r="J17" i="56" s="1"/>
  <c r="J21" i="56" s="1"/>
  <c r="J24" i="56" s="1"/>
  <c r="J14" i="7"/>
  <c r="J16" i="7" s="1"/>
  <c r="J20" i="7" s="1"/>
  <c r="J23" i="7" s="1"/>
  <c r="J25" i="7" s="1"/>
  <c r="J15" i="55"/>
  <c r="J17" i="55" s="1"/>
  <c r="J21" i="55" s="1"/>
  <c r="J24" i="55" s="1"/>
  <c r="J26" i="55" s="1"/>
  <c r="I25" i="55" l="1"/>
  <c r="J25" i="55" s="1"/>
  <c r="K26" i="60"/>
  <c r="L21" i="7"/>
  <c r="L22" i="60"/>
  <c r="L24" i="60" s="1"/>
  <c r="I24" i="7"/>
  <c r="H25" i="56"/>
  <c r="L16" i="47"/>
  <c r="M10" i="47"/>
  <c r="L22" i="55"/>
  <c r="L22" i="56"/>
  <c r="J26" i="56"/>
  <c r="K15" i="55"/>
  <c r="K17" i="55" s="1"/>
  <c r="K21" i="55" s="1"/>
  <c r="K24" i="55" s="1"/>
  <c r="K14" i="7"/>
  <c r="K16" i="7" s="1"/>
  <c r="K20" i="7" s="1"/>
  <c r="K23" i="7" s="1"/>
  <c r="K25" i="7" s="1"/>
  <c r="I22" i="48"/>
  <c r="K25" i="55" l="1"/>
  <c r="L18" i="47"/>
  <c r="K18" i="48"/>
  <c r="L26" i="60"/>
  <c r="L25" i="60"/>
  <c r="M22" i="55"/>
  <c r="N22" i="55" s="1"/>
  <c r="O22" i="55" s="1"/>
  <c r="P22" i="55" s="1"/>
  <c r="Q22" i="55" s="1"/>
  <c r="R22" i="55" s="1"/>
  <c r="S22" i="55" s="1"/>
  <c r="T22" i="55" s="1"/>
  <c r="U22" i="55" s="1"/>
  <c r="V22" i="55" s="1"/>
  <c r="W22" i="55" s="1"/>
  <c r="M22" i="60"/>
  <c r="J24" i="7"/>
  <c r="I25" i="56"/>
  <c r="J20" i="48"/>
  <c r="J22" i="48" s="1"/>
  <c r="M22" i="56"/>
  <c r="N22" i="56" s="1"/>
  <c r="O22" i="56" s="1"/>
  <c r="P22" i="56" s="1"/>
  <c r="Q22" i="56" s="1"/>
  <c r="R22" i="56" s="1"/>
  <c r="S22" i="56" s="1"/>
  <c r="T22" i="56" s="1"/>
  <c r="U22" i="56" s="1"/>
  <c r="V22" i="56" s="1"/>
  <c r="W22" i="56" s="1"/>
  <c r="X123" i="43"/>
  <c r="M16" i="47"/>
  <c r="M18" i="47" s="1"/>
  <c r="M21" i="7"/>
  <c r="N21" i="7" s="1"/>
  <c r="O21" i="7" s="1"/>
  <c r="P21" i="7" s="1"/>
  <c r="Q21" i="7" s="1"/>
  <c r="R21" i="7" s="1"/>
  <c r="S21" i="7" s="1"/>
  <c r="T21" i="7" s="1"/>
  <c r="U21" i="7" s="1"/>
  <c r="V21" i="7" s="1"/>
  <c r="W21" i="7" s="1"/>
  <c r="L14" i="7"/>
  <c r="L16" i="7" s="1"/>
  <c r="L20" i="7" s="1"/>
  <c r="L23" i="7" s="1"/>
  <c r="L25" i="7" s="1"/>
  <c r="K26" i="55"/>
  <c r="K15" i="56"/>
  <c r="K17" i="56" s="1"/>
  <c r="K21" i="56" s="1"/>
  <c r="K24" i="56" s="1"/>
  <c r="K26" i="56" s="1"/>
  <c r="N22" i="60" l="1"/>
  <c r="M24" i="60"/>
  <c r="M26" i="60" s="1"/>
  <c r="K24" i="7"/>
  <c r="J25" i="56"/>
  <c r="L15" i="55"/>
  <c r="L17" i="55" s="1"/>
  <c r="L21" i="55" s="1"/>
  <c r="L24" i="55" s="1"/>
  <c r="X124" i="43"/>
  <c r="K20" i="48"/>
  <c r="L15" i="56"/>
  <c r="L17" i="56" s="1"/>
  <c r="L21" i="56" s="1"/>
  <c r="L24" i="56" s="1"/>
  <c r="L26" i="56" s="1"/>
  <c r="L26" i="55" l="1"/>
  <c r="L25" i="55"/>
  <c r="O22" i="60"/>
  <c r="N24" i="60"/>
  <c r="N26" i="60" s="1"/>
  <c r="M25" i="60"/>
  <c r="L24" i="7"/>
  <c r="K25" i="56"/>
  <c r="L18" i="48"/>
  <c r="L20" i="48" s="1"/>
  <c r="L22" i="48" s="1"/>
  <c r="K22" i="48"/>
  <c r="M15" i="56"/>
  <c r="M17" i="56" s="1"/>
  <c r="M21" i="56" s="1"/>
  <c r="M24" i="56" s="1"/>
  <c r="M26" i="56" s="1"/>
  <c r="N25" i="60" l="1"/>
  <c r="P22" i="60"/>
  <c r="O24" i="60"/>
  <c r="O26" i="60" s="1"/>
  <c r="L25" i="56"/>
  <c r="M18" i="48"/>
  <c r="M20" i="48" s="1"/>
  <c r="M22" i="48" s="1"/>
  <c r="M15" i="55"/>
  <c r="M17" i="55" s="1"/>
  <c r="M21" i="55" s="1"/>
  <c r="M24" i="55" s="1"/>
  <c r="M26" i="55" s="1"/>
  <c r="M14" i="7"/>
  <c r="M16" i="7" s="1"/>
  <c r="M20" i="7" s="1"/>
  <c r="M23" i="7" s="1"/>
  <c r="M25" i="7" s="1"/>
  <c r="N15" i="56"/>
  <c r="N17" i="56" s="1"/>
  <c r="N21" i="56" s="1"/>
  <c r="N24" i="56" s="1"/>
  <c r="N26" i="56" s="1"/>
  <c r="Q22" i="60" l="1"/>
  <c r="P24" i="60"/>
  <c r="P26" i="60" s="1"/>
  <c r="M25" i="55"/>
  <c r="M24" i="7"/>
  <c r="M25" i="56" s="1"/>
  <c r="O25" i="60"/>
  <c r="N18" i="48"/>
  <c r="O18" i="48" s="1"/>
  <c r="O20" i="48" s="1"/>
  <c r="O22" i="48" s="1"/>
  <c r="O15" i="56"/>
  <c r="O17" i="56" s="1"/>
  <c r="O21" i="56" s="1"/>
  <c r="O24" i="56" s="1"/>
  <c r="O26" i="56" s="1"/>
  <c r="N15" i="55"/>
  <c r="N17" i="55" s="1"/>
  <c r="N21" i="55" s="1"/>
  <c r="N24" i="55" s="1"/>
  <c r="N26" i="55" s="1"/>
  <c r="N14" i="7"/>
  <c r="N16" i="7" s="1"/>
  <c r="N20" i="7" s="1"/>
  <c r="N23" i="7" s="1"/>
  <c r="N25" i="7" s="1"/>
  <c r="N24" i="7" l="1"/>
  <c r="P25" i="60"/>
  <c r="R22" i="60"/>
  <c r="Q24" i="60"/>
  <c r="Q26" i="60" s="1"/>
  <c r="N25" i="55"/>
  <c r="N25" i="56"/>
  <c r="N20" i="48"/>
  <c r="N22" i="48" s="1"/>
  <c r="P15" i="56"/>
  <c r="P17" i="56" s="1"/>
  <c r="P21" i="56" s="1"/>
  <c r="P24" i="56" s="1"/>
  <c r="P26" i="56" s="1"/>
  <c r="O14" i="7"/>
  <c r="O16" i="7" s="1"/>
  <c r="O20" i="7" s="1"/>
  <c r="O23" i="7" s="1"/>
  <c r="O25" i="7" s="1"/>
  <c r="O15" i="55"/>
  <c r="O17" i="55" s="1"/>
  <c r="O21" i="55" s="1"/>
  <c r="O24" i="55" s="1"/>
  <c r="O26" i="55" s="1"/>
  <c r="O25" i="55" l="1"/>
  <c r="S22" i="60"/>
  <c r="R24" i="60"/>
  <c r="R26" i="60" s="1"/>
  <c r="O24" i="7"/>
  <c r="O25" i="56" s="1"/>
  <c r="Q25" i="60"/>
  <c r="P15" i="55"/>
  <c r="P17" i="55" s="1"/>
  <c r="P21" i="55" s="1"/>
  <c r="P24" i="55" s="1"/>
  <c r="P26" i="55" s="1"/>
  <c r="Q15" i="56"/>
  <c r="Q17" i="56" s="1"/>
  <c r="Q21" i="56" s="1"/>
  <c r="Q24" i="56" s="1"/>
  <c r="Q26" i="56" s="1"/>
  <c r="P14" i="7"/>
  <c r="P16" i="7" s="1"/>
  <c r="P20" i="7" s="1"/>
  <c r="P23" i="7" s="1"/>
  <c r="P25" i="7" s="1"/>
  <c r="P24" i="7" l="1"/>
  <c r="P25" i="56" s="1"/>
  <c r="T22" i="60"/>
  <c r="S24" i="60"/>
  <c r="S26" i="60" s="1"/>
  <c r="R25" i="60"/>
  <c r="P25" i="55"/>
  <c r="Q14" i="7"/>
  <c r="Q16" i="7" s="1"/>
  <c r="Q20" i="7" s="1"/>
  <c r="Q23" i="7" s="1"/>
  <c r="Q25" i="7" s="1"/>
  <c r="Q15" i="55"/>
  <c r="Q17" i="55" s="1"/>
  <c r="Q21" i="55" s="1"/>
  <c r="Q24" i="55" s="1"/>
  <c r="Q26" i="55" s="1"/>
  <c r="R15" i="56"/>
  <c r="R17" i="56" s="1"/>
  <c r="R21" i="56" s="1"/>
  <c r="R24" i="56" s="1"/>
  <c r="R26" i="56" s="1"/>
  <c r="S25" i="60" l="1"/>
  <c r="U22" i="60"/>
  <c r="T24" i="60"/>
  <c r="T26" i="60" s="1"/>
  <c r="Q24" i="7"/>
  <c r="Q25" i="55"/>
  <c r="S15" i="56"/>
  <c r="S17" i="56" s="1"/>
  <c r="S21" i="56" s="1"/>
  <c r="S24" i="56" s="1"/>
  <c r="S26" i="56" s="1"/>
  <c r="R14" i="7"/>
  <c r="R16" i="7" s="1"/>
  <c r="R20" i="7" s="1"/>
  <c r="R23" i="7" s="1"/>
  <c r="R25" i="7" s="1"/>
  <c r="R15" i="55"/>
  <c r="R17" i="55" s="1"/>
  <c r="R21" i="55" s="1"/>
  <c r="R24" i="55" s="1"/>
  <c r="R26" i="55" s="1"/>
  <c r="T25" i="60" l="1"/>
  <c r="R24" i="7"/>
  <c r="Q25" i="56"/>
  <c r="R25" i="55"/>
  <c r="V22" i="60"/>
  <c r="U24" i="60"/>
  <c r="U26" i="60" s="1"/>
  <c r="R25" i="56"/>
  <c r="S15" i="55"/>
  <c r="S17" i="55" s="1"/>
  <c r="S21" i="55" s="1"/>
  <c r="S24" i="55" s="1"/>
  <c r="S26" i="55" s="1"/>
  <c r="S14" i="7"/>
  <c r="S16" i="7" s="1"/>
  <c r="S20" i="7" s="1"/>
  <c r="S23" i="7" s="1"/>
  <c r="S25" i="7" s="1"/>
  <c r="T15" i="56"/>
  <c r="T17" i="56" s="1"/>
  <c r="T21" i="56" s="1"/>
  <c r="T24" i="56" s="1"/>
  <c r="T26" i="56" s="1"/>
  <c r="W22" i="60" l="1"/>
  <c r="W24" i="60" s="1"/>
  <c r="V24" i="60"/>
  <c r="V26" i="60" s="1"/>
  <c r="S24" i="7"/>
  <c r="S25" i="56" s="1"/>
  <c r="U25" i="60"/>
  <c r="S25" i="55"/>
  <c r="T15" i="55"/>
  <c r="T17" i="55" s="1"/>
  <c r="T21" i="55" s="1"/>
  <c r="T24" i="55" s="1"/>
  <c r="T26" i="55" s="1"/>
  <c r="T14" i="7"/>
  <c r="T16" i="7" s="1"/>
  <c r="T20" i="7" s="1"/>
  <c r="T23" i="7" s="1"/>
  <c r="T25" i="7" s="1"/>
  <c r="U15" i="56"/>
  <c r="U17" i="56" s="1"/>
  <c r="U21" i="56" s="1"/>
  <c r="U24" i="56" s="1"/>
  <c r="U26" i="56" s="1"/>
  <c r="V25" i="60" l="1"/>
  <c r="W25" i="60" s="1"/>
  <c r="T24" i="7"/>
  <c r="T25" i="56" s="1"/>
  <c r="T25" i="55"/>
  <c r="W26" i="60"/>
  <c r="B30" i="60"/>
  <c r="B28" i="60"/>
  <c r="U15" i="55"/>
  <c r="U17" i="55" s="1"/>
  <c r="U21" i="55" s="1"/>
  <c r="U24" i="55" s="1"/>
  <c r="U26" i="55" s="1"/>
  <c r="W15" i="56"/>
  <c r="W17" i="56" s="1"/>
  <c r="W21" i="56" s="1"/>
  <c r="W24" i="56" s="1"/>
  <c r="V15" i="56"/>
  <c r="V17" i="56" s="1"/>
  <c r="V21" i="56" s="1"/>
  <c r="V24" i="56" s="1"/>
  <c r="V26" i="56" s="1"/>
  <c r="U14" i="7"/>
  <c r="U16" i="7" s="1"/>
  <c r="U20" i="7" s="1"/>
  <c r="U23" i="7" s="1"/>
  <c r="U25" i="7" s="1"/>
  <c r="U25" i="55" l="1"/>
  <c r="U24" i="7"/>
  <c r="U25" i="56" s="1"/>
  <c r="W14" i="7"/>
  <c r="W16" i="7" s="1"/>
  <c r="W20" i="7" s="1"/>
  <c r="W23" i="7" s="1"/>
  <c r="V14" i="7"/>
  <c r="V16" i="7" s="1"/>
  <c r="V20" i="7" s="1"/>
  <c r="V23" i="7" s="1"/>
  <c r="V25" i="7" s="1"/>
  <c r="W15" i="55"/>
  <c r="W17" i="55" s="1"/>
  <c r="W21" i="55" s="1"/>
  <c r="W24" i="55" s="1"/>
  <c r="V15" i="55"/>
  <c r="V17" i="55" s="1"/>
  <c r="V21" i="55" s="1"/>
  <c r="V24" i="55" s="1"/>
  <c r="V26" i="55" s="1"/>
  <c r="W26" i="56"/>
  <c r="B28" i="56"/>
  <c r="B30" i="56"/>
  <c r="V24" i="7" l="1"/>
  <c r="V25" i="55"/>
  <c r="W25" i="55" s="1"/>
  <c r="B27" i="7"/>
  <c r="B29" i="7"/>
  <c r="W24" i="7"/>
  <c r="W25" i="56" s="1"/>
  <c r="V25" i="56"/>
  <c r="W26" i="55"/>
  <c r="B28" i="55"/>
  <c r="B30" i="55"/>
  <c r="W25" i="7"/>
</calcChain>
</file>

<file path=xl/sharedStrings.xml><?xml version="1.0" encoding="utf-8"?>
<sst xmlns="http://schemas.openxmlformats.org/spreadsheetml/2006/main" count="1755" uniqueCount="907">
  <si>
    <t>PERFIL DE PROYECTO OVINO CON PRODUCCIÓN DE ALIMENTOS</t>
  </si>
  <si>
    <t>Actividad Agrícola</t>
  </si>
  <si>
    <t>Producción forrajes y granos</t>
  </si>
  <si>
    <t>Actividad Pecuaria</t>
  </si>
  <si>
    <t>Producción corderos para consumo</t>
  </si>
  <si>
    <t>Se ha realizado el calculo de la inversión en función de una explotación tipo de:</t>
  </si>
  <si>
    <t>Superficie del Predio</t>
  </si>
  <si>
    <t>Ha</t>
  </si>
  <si>
    <t xml:space="preserve">Superficie a Implantar: </t>
  </si>
  <si>
    <t xml:space="preserve">Superficie para Infraestructura de la actividad pecuaria </t>
  </si>
  <si>
    <t>Superficie de cortinas forestales</t>
  </si>
  <si>
    <t>Superficie de caminos</t>
  </si>
  <si>
    <t>Superficie de colectoras y defensas pluviales</t>
  </si>
  <si>
    <t>Superficie de espacios conexos</t>
  </si>
  <si>
    <t>Valores Monetarios Expresados a :</t>
  </si>
  <si>
    <t xml:space="preserve">$AR a Mayo 2024 </t>
  </si>
  <si>
    <t>Tipo de Cambio</t>
  </si>
  <si>
    <t>$/U$S</t>
  </si>
  <si>
    <t>INVERSIONES</t>
  </si>
  <si>
    <t>DETALLE</t>
  </si>
  <si>
    <t>Unidad</t>
  </si>
  <si>
    <t>Cantidad</t>
  </si>
  <si>
    <t>Precios Unitarios</t>
  </si>
  <si>
    <t>Inversión Total</t>
  </si>
  <si>
    <t>Capital Fundiario</t>
  </si>
  <si>
    <t>Tierra</t>
  </si>
  <si>
    <t>Has</t>
  </si>
  <si>
    <t>Mejoras Extraordinarias</t>
  </si>
  <si>
    <t>Desmonte y Emparejamiento</t>
  </si>
  <si>
    <t>Caminos Internos</t>
  </si>
  <si>
    <t>m</t>
  </si>
  <si>
    <t>Colectoras y defensas pluviales</t>
  </si>
  <si>
    <t>Km</t>
  </si>
  <si>
    <t>Mejoras Ordinarias</t>
  </si>
  <si>
    <t>Alambrado perimetral 6 hebras</t>
  </si>
  <si>
    <t>Árboles para cortina forestal</t>
  </si>
  <si>
    <t>Cant.</t>
  </si>
  <si>
    <t>Alambrado interior en potreros forrajeras</t>
  </si>
  <si>
    <t>Alambrados eléctricos</t>
  </si>
  <si>
    <t>Tranqueras</t>
  </si>
  <si>
    <t>Galpón 494 m2</t>
  </si>
  <si>
    <t>Oficina administración 137 m2</t>
  </si>
  <si>
    <t>Veterinaria 40 m2</t>
  </si>
  <si>
    <t>Silo de chapa para granos 400 TM</t>
  </si>
  <si>
    <t>Corrales de cría de 125 x 20 m</t>
  </si>
  <si>
    <t>Corrales para carneros 50 x 20 m</t>
  </si>
  <si>
    <t>Tinglados para sombra de 25 x 10 m</t>
  </si>
  <si>
    <t xml:space="preserve">Corrales de aparte y mangas de manejo </t>
  </si>
  <si>
    <t xml:space="preserve">Tranqueras  </t>
  </si>
  <si>
    <t>Tanque australiano 100 mil litros</t>
  </si>
  <si>
    <t>Cañería 2" para bebederos</t>
  </si>
  <si>
    <t>Bebederos 12 m por corral</t>
  </si>
  <si>
    <t>Comederos 75 m por corral</t>
  </si>
  <si>
    <t>Árboles para sombra corrales</t>
  </si>
  <si>
    <t>Activos Productivos</t>
  </si>
  <si>
    <t>Ovejas madres</t>
  </si>
  <si>
    <t>Carneros</t>
  </si>
  <si>
    <t>Capital de Trabajo</t>
  </si>
  <si>
    <t>Semilla alfalfa + 10% Reposición (99 has)</t>
  </si>
  <si>
    <t>Semilla sorgo + 10% Reposición (20,3 has)</t>
  </si>
  <si>
    <t>Semilla maíz + 10% Reposición (20,3 has)</t>
  </si>
  <si>
    <t>Semilla cebada + 10% Reposición (20,3 has)</t>
  </si>
  <si>
    <t>Semilla forrajera + 10% Reposición (18 has)</t>
  </si>
  <si>
    <t>Siembra alfalfa</t>
  </si>
  <si>
    <t>Siembra sorgo</t>
  </si>
  <si>
    <t>Siembra maíz</t>
  </si>
  <si>
    <t>Siembra cebada</t>
  </si>
  <si>
    <t>Siembra forrajera (festuca alta)</t>
  </si>
  <si>
    <t>Perforación</t>
  </si>
  <si>
    <t>Bombas y Tableros</t>
  </si>
  <si>
    <t>Tuberías primarias, secundarias y terciarias</t>
  </si>
  <si>
    <t>Equipos de filtración y accesorios</t>
  </si>
  <si>
    <t>Válvulas y accesorios</t>
  </si>
  <si>
    <t>Líneas de Baja Tensión y Transformador</t>
  </si>
  <si>
    <t>Equipo de Pivot Central para riego por aspersión</t>
  </si>
  <si>
    <t>Goteo subterráneo</t>
  </si>
  <si>
    <t>Sistema de riego por aspersión con cañón movil y enrollador</t>
  </si>
  <si>
    <t>SUB-TOTAL  (1)</t>
  </si>
  <si>
    <t xml:space="preserve">Capital de Explotación </t>
  </si>
  <si>
    <t>Tractor 130 HP, 4x4, con cabina</t>
  </si>
  <si>
    <t>Tractor 90 HP, 4x2, con cabina</t>
  </si>
  <si>
    <t>Vs</t>
  </si>
  <si>
    <t>SUB-TOTAL   (2)</t>
  </si>
  <si>
    <t xml:space="preserve">Otros Activos </t>
  </si>
  <si>
    <t>Organización de la Empresa</t>
  </si>
  <si>
    <t>Global</t>
  </si>
  <si>
    <t>-</t>
  </si>
  <si>
    <t>Estudio de Suelos y Agua</t>
  </si>
  <si>
    <t>Costos Asesoramiento de Proyecto</t>
  </si>
  <si>
    <t>Gastos Administrativos durante Inversión</t>
  </si>
  <si>
    <t>Imprevistos (% s/AF+AT)</t>
  </si>
  <si>
    <t>%</t>
  </si>
  <si>
    <t>5 % s/AF+AT</t>
  </si>
  <si>
    <t>SUB-TOTAL (3)</t>
  </si>
  <si>
    <t>TOTAL DE INVERSIONES</t>
  </si>
  <si>
    <t>Fecha</t>
  </si>
  <si>
    <t>$AR/U$S</t>
  </si>
  <si>
    <t>U$S</t>
  </si>
  <si>
    <t>Nº</t>
  </si>
  <si>
    <t>Tema</t>
  </si>
  <si>
    <t>Un.</t>
  </si>
  <si>
    <t>Precio</t>
  </si>
  <si>
    <t>Total</t>
  </si>
  <si>
    <t>Sección1.  Alambrados y Tranqueras</t>
  </si>
  <si>
    <t>1.01</t>
  </si>
  <si>
    <t>Preparación de infraestructura, provisión de materiales y construcción de un alambrado perimetral de 6 hilos lisos, con postes cada 7 m y varillas cada 1,5 m.</t>
  </si>
  <si>
    <t>mts</t>
  </si>
  <si>
    <t>1.02</t>
  </si>
  <si>
    <t>Preparación de infraestructura, provisión de materiales y construcción de un alambrado de 6 hilos lisos, con postes cada 7 m y varillas cada 1,5 m para 6 lotes de 3 has</t>
  </si>
  <si>
    <t>1.03</t>
  </si>
  <si>
    <t>Provisión de materiales para un alambrado eléctrico para pastoreo directo rotativo</t>
  </si>
  <si>
    <t>1.04</t>
  </si>
  <si>
    <t>Tranquera de lapacho 4x1,2 m</t>
  </si>
  <si>
    <t>1.05</t>
  </si>
  <si>
    <t>Tranquera de curupay 2x1,2 m</t>
  </si>
  <si>
    <t>Total Alambrados y Tranqueras:</t>
  </si>
  <si>
    <t>Sección 2.  Cortinas Rompevientos</t>
  </si>
  <si>
    <t>2.01</t>
  </si>
  <si>
    <t>Provisión y plantación de plantines de casuarina para protección rompevientos  de acuerdo al Plano Guand-006-Cort.dwg, Corte 1-1</t>
  </si>
  <si>
    <t>ptas.</t>
  </si>
  <si>
    <t>2.02</t>
  </si>
  <si>
    <t>Provisión y plantación de plantines  de casuarina para protección rompevientos  de acuerdo al Plano Guand--006-Cort.dwg, Corte 5-5</t>
  </si>
  <si>
    <t>2.03</t>
  </si>
  <si>
    <t>Provisión y plantación de plantines  de casuarina para protección rompevientos  de acuerdo al Plano Guand-006-Cort.dwg, Corte 7-7</t>
  </si>
  <si>
    <t>Total  Cortinas Rompevientos</t>
  </si>
  <si>
    <t>Sección 3. Colectoras</t>
  </si>
  <si>
    <t>3.01</t>
  </si>
  <si>
    <t>Excavación y construcción de un  Canal de drenaje, de acuerdo al Corte 1-1 y Corte 2-2, Plano Guand-006-Cort.dwg</t>
  </si>
  <si>
    <r>
      <t>m</t>
    </r>
    <r>
      <rPr>
        <vertAlign val="superscript"/>
        <sz val="10"/>
        <rFont val="Calibri"/>
        <family val="2"/>
      </rPr>
      <t>3</t>
    </r>
  </si>
  <si>
    <t>3.02</t>
  </si>
  <si>
    <t>Relleno y compactación del dique de protección a lo largo del Canal de drenaje, de acuerdo al Corte 1-1 y Corte 2-2, Plano Guand-006-Cort.dwg</t>
  </si>
  <si>
    <t>3.03</t>
  </si>
  <si>
    <t>Excavación y construcción de un  Canal de drenaje, de acuerdo al Corte 3-3 y Corte 4-4, Plano Guand-006-Cort.dwg</t>
  </si>
  <si>
    <t>3.04</t>
  </si>
  <si>
    <t>Relleno y compactación del dique de protección a lo largo del Canal de drenaje, de acuerdo al Corte 3-3 y Corte 4-4, Plano Guand-006-Cort.dwg</t>
  </si>
  <si>
    <t>Total Canales de drenaje</t>
  </si>
  <si>
    <t>Sección 4. Caminos</t>
  </si>
  <si>
    <t>4.01</t>
  </si>
  <si>
    <t>Preparación de infraestructura, provisión de materiales y construcción de una capa de 20 cm de material sub grado para la construcción de un camino de 5 m de ancho, de acuerdo al Corte 8-8, Plano Guand-006-Cort.dwg</t>
  </si>
  <si>
    <t>Total Caminos</t>
  </si>
  <si>
    <t>Sección 5. Electricidad</t>
  </si>
  <si>
    <t>5.01</t>
  </si>
  <si>
    <t>Provisión de materiales e instalación de una línea eléctrica</t>
  </si>
  <si>
    <t>5.02</t>
  </si>
  <si>
    <t>Provisión de un transformador</t>
  </si>
  <si>
    <t>Total Electricidad</t>
  </si>
  <si>
    <t xml:space="preserve">Sección 6. Perforación, bomba  y cabezal de riego </t>
  </si>
  <si>
    <t>6.01</t>
  </si>
  <si>
    <t>Excavación de un pozo de Ø12” a una profundidad de 120 m., que incluya un caño de excavación, grava, filtro de sellado y todo lo necesario, completo</t>
  </si>
  <si>
    <t>6.02</t>
  </si>
  <si>
    <r>
      <t>Provisión e instalación de una bomba para una descarga de 50 m</t>
    </r>
    <r>
      <rPr>
        <vertAlign val="superscript"/>
        <sz val="10"/>
        <rFont val="Calibri"/>
        <family val="2"/>
      </rPr>
      <t>3</t>
    </r>
    <r>
      <rPr>
        <sz val="10"/>
        <rFont val="Calibri"/>
        <family val="2"/>
      </rPr>
      <t>/h; a una presión de aproximadamente 8 atmósferas (instalada a una profundidad de 60 m)</t>
    </r>
  </si>
  <si>
    <t>6.03</t>
  </si>
  <si>
    <t xml:space="preserve">Provisión e instalación una figura  hidrociclonica, que incluya 3 hidrociclones de Ø4”, completo </t>
  </si>
  <si>
    <t>6.04</t>
  </si>
  <si>
    <t>Sala de electricidad +  tablero + cableado (incluyendo un convertidor de frecuencia y un controlador HMI)</t>
  </si>
  <si>
    <t>6.05</t>
  </si>
  <si>
    <t>Trabajos civiles que incluyen: cerco de malla, portón, superficie de cemento para la figura del pozo y pisos completo</t>
  </si>
  <si>
    <t>Total Perforación, bomba  y cabezal de riego:</t>
  </si>
  <si>
    <t>Sección 7. Caños, figuras de partición y conexiones</t>
  </si>
  <si>
    <t>7.01</t>
  </si>
  <si>
    <t>Provisión e instalación de caño de PVC Ø110mm, K4</t>
  </si>
  <si>
    <t>7.02</t>
  </si>
  <si>
    <t>Provisión de materiales e instalación de una figura de partición de Ø8” con 2 válvulas de partición y conexión a 2 lotes</t>
  </si>
  <si>
    <t>7.03</t>
  </si>
  <si>
    <t>Provisión e instalación de caño de PVC Ø90mm, K4</t>
  </si>
  <si>
    <t>7.04</t>
  </si>
  <si>
    <t>Provisión e instalación de caño de PVC Ø75mm, K4</t>
  </si>
  <si>
    <t>7.05</t>
  </si>
  <si>
    <t>Accesorios</t>
  </si>
  <si>
    <t>Total caños, figuras de partición y conexiones:</t>
  </si>
  <si>
    <t>Sección 8. Sistemas de riego</t>
  </si>
  <si>
    <t>8.01</t>
  </si>
  <si>
    <t>Equipo de riego mecanizado por aspersión, pivot central, para 50 hectáreas</t>
  </si>
  <si>
    <t>8.02</t>
  </si>
  <si>
    <t>Carrete enrollador cañón aspersor 450 m, 110 mm con cañón duplex</t>
  </si>
  <si>
    <t>8.03</t>
  </si>
  <si>
    <t>Provisión e instalación de manguera de polietileno portagoteros, de media pulgada, con 0,33 m de separación, goteros de 2 l/h</t>
  </si>
  <si>
    <t>Total sistemas de riego</t>
  </si>
  <si>
    <t>Sección 9. Maquinaria</t>
  </si>
  <si>
    <t>9.01</t>
  </si>
  <si>
    <t>9.02</t>
  </si>
  <si>
    <t>9.03</t>
  </si>
  <si>
    <t>Rotoenfardadora 1,2 x 1,8 con cutter</t>
  </si>
  <si>
    <t>9.04</t>
  </si>
  <si>
    <t>Cargador automático de rollos y acoplado</t>
  </si>
  <si>
    <t>9.05</t>
  </si>
  <si>
    <t>Mixer 12 m3 horizontal</t>
  </si>
  <si>
    <t>9.06</t>
  </si>
  <si>
    <t>Arado cincel de arrastre con transporte y levante, 12 púas</t>
  </si>
  <si>
    <t>9.07</t>
  </si>
  <si>
    <t>Rastra doble acción de arrastre con trasporte 22 discos</t>
  </si>
  <si>
    <t>9.08</t>
  </si>
  <si>
    <t>Sembradora Neumática de grano fino y grueso con cajón alfalfero y fertilizador</t>
  </si>
  <si>
    <t>9.09</t>
  </si>
  <si>
    <t xml:space="preserve">Pulverizadora de remolque 3000 lts de 18 m </t>
  </si>
  <si>
    <t>9.10</t>
  </si>
  <si>
    <t xml:space="preserve">Maquina Cosechadora Axial </t>
  </si>
  <si>
    <t>9.11</t>
  </si>
  <si>
    <t>Herramientas</t>
  </si>
  <si>
    <t>Total maquinaria</t>
  </si>
  <si>
    <t>Sección 10. Construcciones civiles</t>
  </si>
  <si>
    <t>10.01</t>
  </si>
  <si>
    <t>Oficinas administració, salón de uso múltiples, baños, vestuarios y depósito menor. Total 137 m2</t>
  </si>
  <si>
    <t>10.02</t>
  </si>
  <si>
    <t>Sala para veterinaria, Total 40 m2</t>
  </si>
  <si>
    <t>10.03</t>
  </si>
  <si>
    <t>Galpón para refugio de maquinaria e implementos, depósitos y taller. Total 492 m2</t>
  </si>
  <si>
    <t>Total construcciones civiles</t>
  </si>
  <si>
    <t>Sección 11. Infraestructura para la cría de animales</t>
  </si>
  <si>
    <t>11.01</t>
  </si>
  <si>
    <t>Corral para cría, con protección, comederos y bebederos</t>
  </si>
  <si>
    <t>11.02</t>
  </si>
  <si>
    <t>Corral de aparte</t>
  </si>
  <si>
    <t>11.03</t>
  </si>
  <si>
    <t>11.04</t>
  </si>
  <si>
    <t>Total infraestructura para la cría de animales</t>
  </si>
  <si>
    <t>CRONOGRAMA DE INVERSIONES</t>
  </si>
  <si>
    <t>Año</t>
  </si>
  <si>
    <t>Inversión</t>
  </si>
  <si>
    <t>Has.</t>
  </si>
  <si>
    <t>m.</t>
  </si>
  <si>
    <t>Km.</t>
  </si>
  <si>
    <t>Otros Activos</t>
  </si>
  <si>
    <t>% de Inversión por Año</t>
  </si>
  <si>
    <t>PLANILLA  Nº 3</t>
  </si>
  <si>
    <t>AMORTIZACIONES</t>
  </si>
  <si>
    <t>Concepto</t>
  </si>
  <si>
    <t>Monto</t>
  </si>
  <si>
    <t>Vida</t>
  </si>
  <si>
    <t>Anual</t>
  </si>
  <si>
    <t>Total de Amortización</t>
  </si>
  <si>
    <t>Util</t>
  </si>
  <si>
    <t>Semillas</t>
  </si>
  <si>
    <t>Siembra</t>
  </si>
  <si>
    <t>Equipos de filtración, tuberías y valvulas</t>
  </si>
  <si>
    <t>Equipos de riego por goteo subterráneo</t>
  </si>
  <si>
    <t>Equipos de riego por aspersión por pivot central</t>
  </si>
  <si>
    <t>Equipos de riego por aspersión con cañón enrollador</t>
  </si>
  <si>
    <t>Cortinas forestales</t>
  </si>
  <si>
    <t>Corrales</t>
  </si>
  <si>
    <t>Bebederos y comederos</t>
  </si>
  <si>
    <t>Corderos</t>
  </si>
  <si>
    <t>Maquinarias</t>
  </si>
  <si>
    <t>Implementos</t>
  </si>
  <si>
    <t>AMORTIZACION ANUAL</t>
  </si>
  <si>
    <t>PROYECCIÓN DE LA MAJADA</t>
  </si>
  <si>
    <t>CATEGORÍA</t>
  </si>
  <si>
    <t>AÑO   0</t>
  </si>
  <si>
    <t>AÑO   1</t>
  </si>
  <si>
    <t>AÑO   2</t>
  </si>
  <si>
    <t>AÑO   3</t>
  </si>
  <si>
    <t>AÑO   4</t>
  </si>
  <si>
    <t>AÑO   5</t>
  </si>
  <si>
    <t>AÑO   6</t>
  </si>
  <si>
    <t>AÑO   7</t>
  </si>
  <si>
    <t>AÑO   8</t>
  </si>
  <si>
    <t>AÑO   9</t>
  </si>
  <si>
    <t>AÑO 10</t>
  </si>
  <si>
    <t>Ovejas vientre</t>
  </si>
  <si>
    <t>Compra de ovejas criollas</t>
  </si>
  <si>
    <t>Nacimientos (M y H)</t>
  </si>
  <si>
    <t>Muertes</t>
  </si>
  <si>
    <t>Corderos macho a reposición</t>
  </si>
  <si>
    <t>Corderos hembra a reposición</t>
  </si>
  <si>
    <t>Corderos macho a venta</t>
  </si>
  <si>
    <t>Corderos hembra a venta</t>
  </si>
  <si>
    <t>Ovejas a venta</t>
  </si>
  <si>
    <t>Carneros a venta</t>
  </si>
  <si>
    <t>Numero de cabezas</t>
  </si>
  <si>
    <t>Corderos Peso vivo 40 kg/cabeza</t>
  </si>
  <si>
    <t>Ovejas y carneros 90 kg/cabeza</t>
  </si>
  <si>
    <t>INSUMOS DIRECTOS POR HECTAREA PARA CULTIVOS</t>
  </si>
  <si>
    <t>COSTOS OPERATIVOS CULTIVO DE MAÍZ POR HECTAREA</t>
  </si>
  <si>
    <t>Costo</t>
  </si>
  <si>
    <t>AÑO 1</t>
  </si>
  <si>
    <t>Por</t>
  </si>
  <si>
    <t>Jornales</t>
  </si>
  <si>
    <t>$/Ha.</t>
  </si>
  <si>
    <t>Agroquimicos</t>
  </si>
  <si>
    <t>Energia Eléctrica</t>
  </si>
  <si>
    <t>Labores Mecanicas</t>
  </si>
  <si>
    <t>Costo Unitario Por Ha.</t>
  </si>
  <si>
    <t>COSTOS OPERATIVOS CULTIVO DE ALFALFA POR HECTAREA</t>
  </si>
  <si>
    <t>COSTOS OPERATIVOS CULTIVO DE SORGO POR HECTAREA</t>
  </si>
  <si>
    <t>COSTOS OPERATIVOS CULTIVO DE CEBADA POR HECTAREA</t>
  </si>
  <si>
    <t>COSTOS OPERATIVOS CULTIVO DE FESTUCA POR HECTAREA</t>
  </si>
  <si>
    <t>Composición de la ración para corderos (kg)</t>
  </si>
  <si>
    <t>Maíz o sorgo</t>
  </si>
  <si>
    <t>Pellets de soja</t>
  </si>
  <si>
    <t>Alfalfa</t>
  </si>
  <si>
    <t>Composición de la ración para ovejas y capones (Kg)</t>
  </si>
  <si>
    <t>Días</t>
  </si>
  <si>
    <t>Cantidad  (g/cabeza)</t>
  </si>
  <si>
    <t>Frecuencia</t>
  </si>
  <si>
    <t>1 y 2</t>
  </si>
  <si>
    <t>Diaria</t>
  </si>
  <si>
    <t>3 y 4</t>
  </si>
  <si>
    <t>5 y 6</t>
  </si>
  <si>
    <t>7 y 8</t>
  </si>
  <si>
    <t>9 a 11</t>
  </si>
  <si>
    <t>12 a 15</t>
  </si>
  <si>
    <t>16 y sig.</t>
  </si>
  <si>
    <t>COSTOS OPERATIVOS</t>
  </si>
  <si>
    <t>$/cabeza</t>
  </si>
  <si>
    <t>$/kg</t>
  </si>
  <si>
    <t>Sanidad (remedios y vacunas)</t>
  </si>
  <si>
    <t>Sanidad (Honorarios asistencia veterinaria)</t>
  </si>
  <si>
    <t>Gastos estructura</t>
  </si>
  <si>
    <t>Costo Unitario Por cabeza</t>
  </si>
  <si>
    <t>$/Cabeza</t>
  </si>
  <si>
    <t>TOTAL (kg)</t>
  </si>
  <si>
    <t>COSTOS VARIABLES Y OPERATIVOS POR SECUENCIA DE IMPLANTACION</t>
  </si>
  <si>
    <t>Costo por Unidad</t>
  </si>
  <si>
    <t>AÑO 0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</si>
  <si>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</si>
  <si>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</si>
  <si>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</si>
  <si>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</si>
  <si>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</si>
  <si>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</si>
  <si>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</si>
  <si>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</si>
  <si>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11</t>
  </si>
  <si>
    <t>AÑO 12</t>
  </si>
  <si>
    <t>AÑO 13</t>
  </si>
  <si>
    <t>AÑO 14</t>
  </si>
  <si>
    <t>AÑO 15</t>
  </si>
  <si>
    <t>AÑO 16</t>
  </si>
  <si>
    <t>AÑO 17</t>
  </si>
  <si>
    <t>Hectareas Alfalfa con goteo</t>
  </si>
  <si>
    <t>Plantacion Año</t>
  </si>
  <si>
    <t>Costo por Ha.</t>
  </si>
  <si>
    <t>Costo Anual</t>
  </si>
  <si>
    <t>$/Año</t>
  </si>
  <si>
    <t>Hectareas Alfalfa con aspersión</t>
  </si>
  <si>
    <t>Hectareas Maíz con goteo</t>
  </si>
  <si>
    <t>Plantación Año</t>
  </si>
  <si>
    <t>Hectareas Sorgo con goteo</t>
  </si>
  <si>
    <t>Hectareas Cebada con goteo</t>
  </si>
  <si>
    <t>Hectareas Festuca con aspersión</t>
  </si>
  <si>
    <t>Costo Total</t>
  </si>
  <si>
    <t>COSTOS VARIABLES Y OPERATIVOS POR AÑO</t>
  </si>
  <si>
    <t>Kg de ración completa</t>
  </si>
  <si>
    <t>Kg de maíz</t>
  </si>
  <si>
    <t>Kg de pellets de soja</t>
  </si>
  <si>
    <t>Kg de alfalfa</t>
  </si>
  <si>
    <t>Corderos y corderas a reposición</t>
  </si>
  <si>
    <t>Corderos y corderas a venta</t>
  </si>
  <si>
    <t>Ovejas y carneros a la venta</t>
  </si>
  <si>
    <t>ALIMENTO</t>
  </si>
  <si>
    <t>CONCEPTO</t>
  </si>
  <si>
    <t>Fardos forraje (alfalfa, festuca)</t>
  </si>
  <si>
    <t>Granos (maíz, sorgo, cebada)</t>
  </si>
  <si>
    <t>Pellets de soja (kg)</t>
  </si>
  <si>
    <t>COSTO ANUAL</t>
  </si>
  <si>
    <t>Costo granos</t>
  </si>
  <si>
    <t>Ingresos</t>
  </si>
  <si>
    <t>Costo forrajes</t>
  </si>
  <si>
    <t>Saldo</t>
  </si>
  <si>
    <t>Planilla Nº 8</t>
  </si>
  <si>
    <t>COSTOS FIJOS DE PRODUCCION  -   GASTOS DE ESTRUCTURA</t>
  </si>
  <si>
    <t>Referencia</t>
  </si>
  <si>
    <t>Amortizaciones</t>
  </si>
  <si>
    <t>Gastos Generales de Oficina</t>
  </si>
  <si>
    <t>Gastos de Contabilidad</t>
  </si>
  <si>
    <t>Seguros</t>
  </si>
  <si>
    <t>Otros</t>
  </si>
  <si>
    <t xml:space="preserve">Total </t>
  </si>
  <si>
    <t>Costo Por Hectárea</t>
  </si>
  <si>
    <t>$ / Ha.</t>
  </si>
  <si>
    <t>GASTO DE PERSONAL</t>
  </si>
  <si>
    <t>Calculo de Costo Total de Mano de Obra</t>
  </si>
  <si>
    <t>Categoria</t>
  </si>
  <si>
    <t>Especialidad</t>
  </si>
  <si>
    <t>Jornal</t>
  </si>
  <si>
    <t>Carga</t>
  </si>
  <si>
    <t>Salarial</t>
  </si>
  <si>
    <t>Mensual</t>
  </si>
  <si>
    <t>MANO OBRA DIRECTA - Incluido en Gastos Operativos</t>
  </si>
  <si>
    <t>Peones</t>
  </si>
  <si>
    <t>Peones Rurales</t>
  </si>
  <si>
    <t>Peones Temporarios</t>
  </si>
  <si>
    <t xml:space="preserve">Peones durante </t>
  </si>
  <si>
    <t>MANO OBRA INDIRECTA - Gasto de Estructura</t>
  </si>
  <si>
    <t>Técnico Agrícola</t>
  </si>
  <si>
    <t>Encargado</t>
  </si>
  <si>
    <t>TOTAL PERSONAL</t>
  </si>
  <si>
    <t>Planilla Nº 10</t>
  </si>
  <si>
    <t>COSTOS TOTALES</t>
  </si>
  <si>
    <t>AÑO</t>
  </si>
  <si>
    <t>COSTOS VARIABLES</t>
  </si>
  <si>
    <t>Cultivo de alfalfa por goteo</t>
  </si>
  <si>
    <t>Cultivo de alfalfa por aspersión</t>
  </si>
  <si>
    <t>Cultivo de maíz por goteo</t>
  </si>
  <si>
    <t>Cultivo de sorgo por goteo</t>
  </si>
  <si>
    <t>Cultivo de cebada por goteo</t>
  </si>
  <si>
    <t>Cultivo de festuca por aspersión</t>
  </si>
  <si>
    <t>Cría de corderos para carne</t>
  </si>
  <si>
    <t>GASTOS ACONDICONAMIENTO PRODUCTO</t>
  </si>
  <si>
    <t>COSTOS FIJOS - GASTOS DE ESTRUCTURA</t>
  </si>
  <si>
    <t>COSTOS TOTALES p/HECTAREA</t>
  </si>
  <si>
    <t>INGRESOS TOTALES</t>
  </si>
  <si>
    <t>Cdad</t>
  </si>
  <si>
    <t>Precio producto</t>
  </si>
  <si>
    <t>Fardo alfalfa</t>
  </si>
  <si>
    <t>Producción por Ha.</t>
  </si>
  <si>
    <t>Fardos/Ha.</t>
  </si>
  <si>
    <t>Producción por año</t>
  </si>
  <si>
    <t>Fardos/año</t>
  </si>
  <si>
    <t>Producción a consumo</t>
  </si>
  <si>
    <t>Producción a venta</t>
  </si>
  <si>
    <t>Ingreso por año</t>
  </si>
  <si>
    <t>$/año</t>
  </si>
  <si>
    <t>Kg     maíz</t>
  </si>
  <si>
    <t>Kg/Ha.</t>
  </si>
  <si>
    <t>Kg/año</t>
  </si>
  <si>
    <t>Kg     sorgo</t>
  </si>
  <si>
    <t>Kg     cebada</t>
  </si>
  <si>
    <t>Fardo festuca</t>
  </si>
  <si>
    <t>Fardos/ha</t>
  </si>
  <si>
    <t>kg</t>
  </si>
  <si>
    <t>Cordero / cordera</t>
  </si>
  <si>
    <t>Oveja/carnero/capón</t>
  </si>
  <si>
    <t>PLANILLA Nº</t>
  </si>
  <si>
    <t xml:space="preserve">FLUJO DE FONDOS </t>
  </si>
  <si>
    <t>Calculo</t>
  </si>
  <si>
    <t>Ingresos por Venta</t>
  </si>
  <si>
    <t>Costos Variables - Operativos</t>
  </si>
  <si>
    <t>Utilidad Marginal</t>
  </si>
  <si>
    <t>4 = -1+2-3</t>
  </si>
  <si>
    <t>Costos Fijos - Gtos Estructura</t>
  </si>
  <si>
    <t>Utilidad Bruta no Financiera</t>
  </si>
  <si>
    <t>6 = +4-5</t>
  </si>
  <si>
    <t>Intereses del Prestamo</t>
  </si>
  <si>
    <t>Utilidad Bruta</t>
  </si>
  <si>
    <t>8 = +6-7</t>
  </si>
  <si>
    <t>Impuestos</t>
  </si>
  <si>
    <t>Crédito Fiscal</t>
  </si>
  <si>
    <t>Reparto de Dividendos</t>
  </si>
  <si>
    <t>Utilidad Neta</t>
  </si>
  <si>
    <t>12=8-9+10-11</t>
  </si>
  <si>
    <t>Amortización del Proyecto</t>
  </si>
  <si>
    <t>Amortización del Capital</t>
  </si>
  <si>
    <t>Flujo Neto Efectivo</t>
  </si>
  <si>
    <t>15=12+13-14</t>
  </si>
  <si>
    <t>Flujo Neto Acumulado</t>
  </si>
  <si>
    <t>Flujo Neto Efectivo Mensual Promedio</t>
  </si>
  <si>
    <t>16=15/12mese</t>
  </si>
  <si>
    <t>TASA INTERNA DE RETORNO</t>
  </si>
  <si>
    <t>VALOR ACTUAL NETO</t>
  </si>
  <si>
    <t>PERÍODO DE RECUPERACIÓN DE LA INVERSIÓN (PRI)</t>
  </si>
  <si>
    <t>Años</t>
  </si>
  <si>
    <t>Forrajes</t>
  </si>
  <si>
    <t>Cerdos</t>
  </si>
  <si>
    <t>Total costos variables</t>
  </si>
  <si>
    <t>Reducción Ingresos</t>
  </si>
  <si>
    <t>Aumento de Costos</t>
  </si>
  <si>
    <t>Aumento Costos</t>
  </si>
  <si>
    <t>INTRODUCCIÓN</t>
  </si>
  <si>
    <t xml:space="preserve">CAPITULO I </t>
  </si>
  <si>
    <t>ESTUDIOS BÁSICOS Y RECOPILACIÓN DE INFORMACIÓN</t>
  </si>
  <si>
    <t>1.</t>
  </si>
  <si>
    <t>ESTUDIOS BÁSICOS Y RECOPILACIÓN DE INFORMACIÓN DE LA PROVINCIA DE LA RIOJA</t>
  </si>
  <si>
    <t>1.1.</t>
  </si>
  <si>
    <t>CARACTERIZACIÓN DE LA PROVINCIA DE LA RIOJA</t>
  </si>
  <si>
    <t>1.2.</t>
  </si>
  <si>
    <t>ASPECTOS DEMOGRÁFICOS DE LA PROVINCIA DE LA RIOJA</t>
  </si>
  <si>
    <t>1.3.</t>
  </si>
  <si>
    <t xml:space="preserve">INFRAESTRUCTURA DE LA PROVINCIA DE LA RIOJA </t>
  </si>
  <si>
    <t>1.4.</t>
  </si>
  <si>
    <t>PRODUCTO BRUTO GEOGRÁFICO DE LA PROVINCIA DE LA RIOJA</t>
  </si>
  <si>
    <t>1.5.</t>
  </si>
  <si>
    <t>SITUACIÓN SOCIO LABORAL DE LA PROVINCIA DE LA RIOJA</t>
  </si>
  <si>
    <t>1.6.</t>
  </si>
  <si>
    <t>SITUACIÓN DE LA PRODUCCIÓN AGROPECUARIA DE LA PROVINCIA DE LA RIOJA</t>
  </si>
  <si>
    <t>1.7.</t>
  </si>
  <si>
    <t>ESTRUCTURA PRODUCTIVA DE LA PROVINCIA DE LA RIOJA</t>
  </si>
  <si>
    <t>1.8.</t>
  </si>
  <si>
    <t>SUELOS DE LA PROVINCIA DE LA RIOJA</t>
  </si>
  <si>
    <t>1.8.1.</t>
  </si>
  <si>
    <t>ORDENES TAXONÓMICOS PRESENTES</t>
  </si>
  <si>
    <t>1.8.2.</t>
  </si>
  <si>
    <t>EDAFOCLIMA</t>
  </si>
  <si>
    <t>1.8.3.</t>
  </si>
  <si>
    <t>AMBIENTES FISIOGRÁFICOS</t>
  </si>
  <si>
    <t>1.8.4.</t>
  </si>
  <si>
    <t>LIMITANTES DE SUELOS</t>
  </si>
  <si>
    <t>1.8.5.</t>
  </si>
  <si>
    <t>CARACTERÍSTICAS FISICO-QUÍMICAS</t>
  </si>
  <si>
    <t>1.9.</t>
  </si>
  <si>
    <t>GEOMORFOLOGÍA DE LA PROVINCIA DE LA RIOJA</t>
  </si>
  <si>
    <t>1.9.1.</t>
  </si>
  <si>
    <t>LOS ANDES Y LA PUNA</t>
  </si>
  <si>
    <t>1.9.2.</t>
  </si>
  <si>
    <t>CORDILLERA FRONTAL</t>
  </si>
  <si>
    <t>1.9.3.</t>
  </si>
  <si>
    <t>LAS SIERRAS, LOS VALLES Y LOS BOLSONES</t>
  </si>
  <si>
    <t>1.9.4.</t>
  </si>
  <si>
    <t>LOS LLANOS DE LA RIOJA</t>
  </si>
  <si>
    <t>1.10.</t>
  </si>
  <si>
    <t>CLIMA DE LA PROVINCIA DE LA RIOJA</t>
  </si>
  <si>
    <t>1.10.1.</t>
  </si>
  <si>
    <t>CLIMA DE LOS LLANOS</t>
  </si>
  <si>
    <t>1.10.2.</t>
  </si>
  <si>
    <t>CLIMA DE VALLES Y BOLSONES</t>
  </si>
  <si>
    <t>1.11.</t>
  </si>
  <si>
    <t>PRECIPITACIONES DE LA PROVINCIA DE LA RIOJA</t>
  </si>
  <si>
    <t>1.12.</t>
  </si>
  <si>
    <t>TEMPERATURAS DE LA PROVINCIA DE LA RIOJA</t>
  </si>
  <si>
    <t>1.13.</t>
  </si>
  <si>
    <t>VEGETACION DE LA PROVINCIA DE LA RIOJA</t>
  </si>
  <si>
    <t>1.13.1.</t>
  </si>
  <si>
    <t>COBERTURA VEGETAL</t>
  </si>
  <si>
    <t>1.14.</t>
  </si>
  <si>
    <t>RECURSOS HÍDRICOS DE LA PROVINCIA DE LA RIOJA</t>
  </si>
  <si>
    <t>1.15.</t>
  </si>
  <si>
    <t>RECURSOS HIDRICOS SUPERFICIALES DE LA PROVINCIA DE LA RIOJA</t>
  </si>
  <si>
    <t>1.15.1.</t>
  </si>
  <si>
    <t>CUENCA DEL RÍO BLANCO – JACHAL</t>
  </si>
  <si>
    <t>1.15.2</t>
  </si>
  <si>
    <t>CUENCA DEL RÍO VINCHINA-BERMEJO</t>
  </si>
  <si>
    <t>1.15.3.</t>
  </si>
  <si>
    <t>CUENCA DEL RÍO ABAUCÁN – COLORADO SALADO</t>
  </si>
  <si>
    <t>1.15.4.</t>
  </si>
  <si>
    <t>CUENCA DEL VALLE ANTINACO – LOS COLORADOS</t>
  </si>
  <si>
    <t>1.15.5.</t>
  </si>
  <si>
    <t>CUENCA NOROCCIDENTAL DE LOS LLANOS RIOJANOS</t>
  </si>
  <si>
    <t>1.15.6.</t>
  </si>
  <si>
    <t>CUENCA ORIENTAL DE LOS LLANOS RIOJANOS</t>
  </si>
  <si>
    <t>1.15.7.</t>
  </si>
  <si>
    <t>CUENCA SUD- OCCIDENTAL DE LOS LLANOS RIOJANOS</t>
  </si>
  <si>
    <t>1.16.</t>
  </si>
  <si>
    <t>RECURSOS HÍDRICOS SUBTERRÁNEOS DE LA PROVINCIA DE LA RIOJA</t>
  </si>
  <si>
    <t>1.16.1.</t>
  </si>
  <si>
    <t>CUENCA DEL OESTE</t>
  </si>
  <si>
    <t>1.16.2.</t>
  </si>
  <si>
    <t>CUENCA ANTINACO – LOS COLORADOS|</t>
  </si>
  <si>
    <t>1.16.3.</t>
  </si>
  <si>
    <t>CUENCA DEL RIO SALADO</t>
  </si>
  <si>
    <t>1.16.3.1.</t>
  </si>
  <si>
    <t>SECTOR NORTE DEL DEPARTAMENTO FAMATINA</t>
  </si>
  <si>
    <t>1.16.3.2.</t>
  </si>
  <si>
    <t>VALLE DEL RIO SAN BLAS DE LOS SAUCES</t>
  </si>
  <si>
    <t>1.16.3.3.</t>
  </si>
  <si>
    <t>LA COSTA – ISMIANGO</t>
  </si>
  <si>
    <t>1.16.3.4.</t>
  </si>
  <si>
    <t>BAÑADO DE LOS PANTANOS – AIMOGASTA</t>
  </si>
  <si>
    <t>1.16.3.5.</t>
  </si>
  <si>
    <t>VILLA MAZAN</t>
  </si>
  <si>
    <t>1.16.3.6.</t>
  </si>
  <si>
    <t>CUENCA DEL RIO DE LA RIOJA - CONO ALUVIAL DE LA RIOJA Y FALDEO ORIENTAL DEL VELASCO</t>
  </si>
  <si>
    <t>1.17.</t>
  </si>
  <si>
    <t>PRODUCCIÓN AGROPECUARIA Y FORESTAL DE LA PROVINCIA DE LA RIOJA</t>
  </si>
  <si>
    <t>2.</t>
  </si>
  <si>
    <t>DESCRIPCIÓN DE LA SITUACIÓN GENERAL DE LA REGIÓN DEL VALLE DEL BERMEJO</t>
  </si>
  <si>
    <t>2.1.</t>
  </si>
  <si>
    <t>INFRAESTRUCTURA DEL VALLE DEL BERMEJO</t>
  </si>
  <si>
    <t>2.2.</t>
  </si>
  <si>
    <t>SITUACIÓN SOCIOLABORAL DEL VALLE DEL BERMEJO</t>
  </si>
  <si>
    <t>2.3.</t>
  </si>
  <si>
    <t>SITUACIÓN DE LA PRODUCCIÓN AGROPECUARIA DEL VALLE DEL BERMEJO</t>
  </si>
  <si>
    <t>2.4.</t>
  </si>
  <si>
    <t>CLIMA DE LA REGIÓN DEL VALLE DEL BERMEJO</t>
  </si>
  <si>
    <t>2.5.</t>
  </si>
  <si>
    <t>SUELOS DE LA REGIÓN DEL VALLE DEL BERMEJO</t>
  </si>
  <si>
    <t>2.5.1.</t>
  </si>
  <si>
    <t>CLASIFICACIÓN DE SUELOS DE LA REGIÓN DEL VALLE DEL BERMEJO</t>
  </si>
  <si>
    <t>2.5.2.</t>
  </si>
  <si>
    <t>CARACTERÍSTICAS FÍSICO - QUÍMICAS DE SUELOS DE LA REGIÓN DEL VALLE DEL BERMEJO</t>
  </si>
  <si>
    <t>2.5.3.</t>
  </si>
  <si>
    <t>EROSIÓN DE SUELOS DE LA REGIÓN DEL VALLE DEL BERMEJO</t>
  </si>
  <si>
    <t>2.6.</t>
  </si>
  <si>
    <t>FLORA Y DINÁMICA DE LAS COMUNIDADES VEGETALES DE LA REGIÓN DEL VALLE DEL BERMEJO</t>
  </si>
  <si>
    <t>3.</t>
  </si>
  <si>
    <t>ESTUDIOS BÁSICOS Y RECOPILACIÓN DE INFORMACIÓN DEL DEPARTAMENTO GENERAL FELIPE VARELA</t>
  </si>
  <si>
    <t>3.1.</t>
  </si>
  <si>
    <t>CONTEXTO HISTORICO – GEOGRAFICO DEL DEPARTAMENTO GENERAL FELIPE VARELA</t>
  </si>
  <si>
    <t>3.2.</t>
  </si>
  <si>
    <t>SITUACIÓN GEOGRÁFICA – UBICACIÓN DEL DEPARTAMENTO GENERAL FELIPE VARELA</t>
  </si>
  <si>
    <t>3.3.</t>
  </si>
  <si>
    <t>SITUACIÓN SOCIO ECONÓMICA DEL DEPARTAMENTO GENERAL FELIPE VARELA</t>
  </si>
  <si>
    <t>3.4.</t>
  </si>
  <si>
    <t>ASPECTOS DEL MARCO FÍSICO DEL DEPARTAMENTO GENERAL FELIPE VARELA</t>
  </si>
  <si>
    <t>3.5.</t>
  </si>
  <si>
    <t>POBLACIÓN DEL DEPARTAMENTO GENERAL FELIPE VARELA</t>
  </si>
  <si>
    <t>3.6.</t>
  </si>
  <si>
    <t>ESTRUCTURA SOCIO - LABORAL DEL DEPARTAMENTO GENERAL FELIPE VARELA</t>
  </si>
  <si>
    <t>3.7.</t>
  </si>
  <si>
    <t>NECESIDADES BASICAS INSATISFECHAS EN EL DEPARTAMENTO GENERAL FELIPE VARELA</t>
  </si>
  <si>
    <t>3.8.</t>
  </si>
  <si>
    <t>NIVEL DE ASISTENCIA ESCOLAR DE LA POBLACIÓN DEL DEPARTAMENTO GENERAL FELIPE VARELA</t>
  </si>
  <si>
    <t>3.9.</t>
  </si>
  <si>
    <t>CARACTERÍSTICAS SOCIOLABORALES DE LA POBLACIÓN DEL DEPARTAMENTO GENERAL FELIPE VARELA</t>
  </si>
  <si>
    <t>3.10.</t>
  </si>
  <si>
    <t>EMPLEO SEGÚN SECTOR PRODUCTIVO Y RAMA DE ACTIVIDAD DEL DEPARTAMENTO GENERAL FELIPE VARELA</t>
  </si>
  <si>
    <t>3.11.</t>
  </si>
  <si>
    <t>PARTICIPACIÓN DE LOS SECTORES PRODUCTIVOS Y DE SERVICIOS EN LA OCUPACIÓN DE MANO DE OBRA DEL DEPARTAMENTO GENERAL FELIPE VARELA</t>
  </si>
  <si>
    <t>3.12.</t>
  </si>
  <si>
    <t>NIVEL EDUCATIVO DE LA PEA DEL DEPARTAMENTO GENERAL FELIPE VARELA</t>
  </si>
  <si>
    <t>3.13.</t>
  </si>
  <si>
    <t>DISPONIBILIDAD DE INFRAESTRUCTURA DEL DEPARTAMENTO GENERAL FELIPE VARELA</t>
  </si>
  <si>
    <t>3.13.1.</t>
  </si>
  <si>
    <t>CAMINOS Y RUTAS DEPARTAMENTALES</t>
  </si>
  <si>
    <t>3.13.2.</t>
  </si>
  <si>
    <t>ENERGÍA ELECTRICA</t>
  </si>
  <si>
    <t>3.14.</t>
  </si>
  <si>
    <t>PRODUCCIÓN OVINA EN LA PROVINCIA DE LA RIOJA</t>
  </si>
  <si>
    <t>CAPITULO II</t>
  </si>
  <si>
    <t>ESTUDIO DE MERCADO DE LA CARNE DE CORDERO</t>
  </si>
  <si>
    <t>PRODUCCIÓN MUNDIAL DE CARNE OVINA</t>
  </si>
  <si>
    <t>PRINCIPALES PAÍSES EXPORTADORES</t>
  </si>
  <si>
    <t>PRINCIPALES PAÍSES IMPORTADORES</t>
  </si>
  <si>
    <t>4.</t>
  </si>
  <si>
    <t>MERCADO INTERNO</t>
  </si>
  <si>
    <t>5.</t>
  </si>
  <si>
    <t>MERCADO EXTERNO</t>
  </si>
  <si>
    <t>CAPÍTULO III</t>
  </si>
  <si>
    <t>SELECCIÓN DE UN PREDIO PARA LA IMPLEMENTACIÓN DEL MODELO DE PRODUCCIÓN AGROPECUARIA</t>
  </si>
  <si>
    <t>RECURSOS BÁSICOS NECESARIOS</t>
  </si>
  <si>
    <t>CLIMA</t>
  </si>
  <si>
    <t>SUELOS</t>
  </si>
  <si>
    <t>RECURSOS HÍDRICOS SUPERFICIALES</t>
  </si>
  <si>
    <t>RECURSOS HÍDRICOS SUBTERRÁNEOS</t>
  </si>
  <si>
    <t>IDENTIFICAR PREDIOS CON APTITUD AGROECOLÓGICA PARA LA PRODUCCIÓN AGROPECUARIA</t>
  </si>
  <si>
    <t>PREDIO 1</t>
  </si>
  <si>
    <t>PREDIO 2</t>
  </si>
  <si>
    <t>PREDIO 3</t>
  </si>
  <si>
    <t>PREDIO 4</t>
  </si>
  <si>
    <t>PREDIO 5</t>
  </si>
  <si>
    <t>PREDIO 6</t>
  </si>
  <si>
    <t>2.7.</t>
  </si>
  <si>
    <t>PREDIO 7</t>
  </si>
  <si>
    <t>2.8.</t>
  </si>
  <si>
    <t>PREDIO 8</t>
  </si>
  <si>
    <t>ANTECEDENTES Y ESTADO DE TÍTULOS, DOMINIOS Y/O TENENCIA DE LOS PREDIOS IDENTIFICADOS</t>
  </si>
  <si>
    <t>PREDIO 4. VILLA CASTELLI</t>
  </si>
  <si>
    <t>PREDIO 5. ANTONIA FRANCESCHINI y PREDIO 6. LA CALERA</t>
  </si>
  <si>
    <t>PREDIO 7. GUANDACOL</t>
  </si>
  <si>
    <t>PREDIO 8. ESTANCIA SANTA ELENA</t>
  </si>
  <si>
    <t>RELEVAMIENTO DE DATOS E INFORMACIÓN EXISTENTE SOBRE LOS RECURSOS NATURALES DEL ÁREA DEL PROYECTO</t>
  </si>
  <si>
    <t>4.1.</t>
  </si>
  <si>
    <t>4.2.</t>
  </si>
  <si>
    <t>4.3.</t>
  </si>
  <si>
    <t>4.4.</t>
  </si>
  <si>
    <t>4.5.</t>
  </si>
  <si>
    <t>ENERGÍA ELÉCTRICA</t>
  </si>
  <si>
    <t>4.6.</t>
  </si>
  <si>
    <t>ESTADO DE CULTIVO DE LOS PREDIOS</t>
  </si>
  <si>
    <t>4.7.</t>
  </si>
  <si>
    <t>TENENCIA Y PROPIEDAD DE LOS PREDIOS</t>
  </si>
  <si>
    <t>SELECCIÓN DEL PREDIO</t>
  </si>
  <si>
    <t>6.</t>
  </si>
  <si>
    <t>IDENTIFICACIÓN DE LAS MEJORES ALTERNATIVAS FORRAJERAS</t>
  </si>
  <si>
    <t>7.</t>
  </si>
  <si>
    <t>RELEVAMIENTO PLANIALTIMÉTRICO DEL PREDIO 7 (GUANDACOL)</t>
  </si>
  <si>
    <t>8.</t>
  </si>
  <si>
    <t>ESTUDIO HIDROGEOLÓGICO DEL PREDIO SELECCIONADO</t>
  </si>
  <si>
    <t>9.</t>
  </si>
  <si>
    <t>ANÁLISIS DE SUELOS DEL PREDIO SELECCIONADO</t>
  </si>
  <si>
    <t>9.1.</t>
  </si>
  <si>
    <t>INTRODUCCION</t>
  </si>
  <si>
    <t>9.2.</t>
  </si>
  <si>
    <t>ALCANCE DE LOS RESULTADOS</t>
  </si>
  <si>
    <t>9.3.</t>
  </si>
  <si>
    <t>CARACTERÍSTICAS DEL ÁREA DE ESTUDIO</t>
  </si>
  <si>
    <t>9.4.</t>
  </si>
  <si>
    <t>TRABAJOS DE CAMPO</t>
  </si>
  <si>
    <t>9.5.</t>
  </si>
  <si>
    <t>TRABAJOS DE LABORATORIO</t>
  </si>
  <si>
    <t>9.6.</t>
  </si>
  <si>
    <t>MÉTODOS PARA LOS ANÁLISIS DE LAS MUESTRAS DE SUELOS</t>
  </si>
  <si>
    <t>9.6.1.</t>
  </si>
  <si>
    <t>RESULTADOS CALICATA N° 1</t>
  </si>
  <si>
    <t>9.6.2.</t>
  </si>
  <si>
    <t>RESULTADOS CALICATA N° 2</t>
  </si>
  <si>
    <t>9.6.3.</t>
  </si>
  <si>
    <t>RESULTADOS CALICATA N° 3</t>
  </si>
  <si>
    <t>9.6.4.</t>
  </si>
  <si>
    <t>RESULTADOS CALICATA N° 4</t>
  </si>
  <si>
    <t>9.7.</t>
  </si>
  <si>
    <t>TRABAJOS DE CORRELACIÓN EN GABINETE</t>
  </si>
  <si>
    <t>9.8.</t>
  </si>
  <si>
    <t>RESUMEN EJECUTIVO</t>
  </si>
  <si>
    <t>10.</t>
  </si>
  <si>
    <t>ANÁLISIS DEL RECURSO HÍDRICO DEL PREDIO SELECCIONADO</t>
  </si>
  <si>
    <t>10.1.</t>
  </si>
  <si>
    <t>10.2.</t>
  </si>
  <si>
    <t>10.3.</t>
  </si>
  <si>
    <t>MÉTODOS PARA LOS ANÁLISIS DE LAS MUESTRAS DE AGUAS</t>
  </si>
  <si>
    <t>10.4.</t>
  </si>
  <si>
    <t>RESULTADOS ANÁLISIS DE LAS MUESTRAS DE AGUAS</t>
  </si>
  <si>
    <t>10.5.</t>
  </si>
  <si>
    <t>AGUA SUPERFICIAL</t>
  </si>
  <si>
    <t>10.6.</t>
  </si>
  <si>
    <t>AGUA SUBTERRÁNEA</t>
  </si>
  <si>
    <t>CAPÍTULO IV</t>
  </si>
  <si>
    <t>DISEÑO DEL SISTEMA DE PRODUCCIÓN OVINA DE 2000 MADRES CON DESTINO A LA PRODUCCIÓN DE CARNE EN BASE A CORDERO PESADO EN SEMICONFINAMIENTO</t>
  </si>
  <si>
    <t>DISEÑO DE INSTALACIONES</t>
  </si>
  <si>
    <t>SELECCIÓN DE RAZAS</t>
  </si>
  <si>
    <t>HAMPSHIRE DOWN</t>
  </si>
  <si>
    <t>DORPER</t>
  </si>
  <si>
    <t>CRIOLLA</t>
  </si>
  <si>
    <t>PLAN SANITARIO OVINO</t>
  </si>
  <si>
    <t>DESPARASITACIÓN</t>
  </si>
  <si>
    <t>ENFERMEDADES PARASITARIAS</t>
  </si>
  <si>
    <t>ENFERMEDADES INFECCIOSAS</t>
  </si>
  <si>
    <t>ENFERMEDADES CLOSTRIDIALES</t>
  </si>
  <si>
    <t>MANEJO REPRODUCTIVO</t>
  </si>
  <si>
    <t>MANEJO PRE-SERVICIO DE CARNEROS</t>
  </si>
  <si>
    <t>MANEJO PRE- SERVICIO DE OVEJAS</t>
  </si>
  <si>
    <t>MANEJO PRE- SERVICIO DE BORREGAS</t>
  </si>
  <si>
    <t>MANEJO AL SERVICIO</t>
  </si>
  <si>
    <t>MANEJO DE LA PARICIÓN</t>
  </si>
  <si>
    <t>MANEJO DURANTE LA SEÑALADA</t>
  </si>
  <si>
    <t>MANEJO AL DESTETE</t>
  </si>
  <si>
    <t>VENTAJAS DEL MANEJO DE LA ESTACIONALIDAD REPRODUCTIVA</t>
  </si>
  <si>
    <t>USO DE TÉCNICAS PARA INDUCIR CELOS A CONTRAESTACIÓN</t>
  </si>
  <si>
    <t>MANEJO NUTRICIONAL</t>
  </si>
  <si>
    <t>REQUERIMIENTOS NUTRICIONALES POR CATEGORÍA ANIMAL</t>
  </si>
  <si>
    <t>APORTE ENERGÉTICO</t>
  </si>
  <si>
    <t>APORTE PROTEICO</t>
  </si>
  <si>
    <t>VITAMINAS Y SALES MINERALES</t>
  </si>
  <si>
    <t>CONSUMO DE BORREGAS DE REPOSICIÓN</t>
  </si>
  <si>
    <t>HERRAMIENTAS PARA MANEJO ADECUADO DE LA ALIMENTACIÓN</t>
  </si>
  <si>
    <t>ALIMENTACIÓN ESTRATÉGICA PARA LOS CORDEROS</t>
  </si>
  <si>
    <t>MANEJO DE LA MAJADA</t>
  </si>
  <si>
    <t>CAPÍTULO V</t>
  </si>
  <si>
    <t>DISEÑO DEL MÓDULO DE PRODUCCIÓN FORRAJERA</t>
  </si>
  <si>
    <t>MAQUINARIA A UTILIZAR</t>
  </si>
  <si>
    <t>ESPECIES VEGETALES SELECCIONADAS</t>
  </si>
  <si>
    <t>ALFALFA</t>
  </si>
  <si>
    <t>2.1.1.</t>
  </si>
  <si>
    <t>BOTÁNICA Y MORFOLOGÍA</t>
  </si>
  <si>
    <t>2.1.2.</t>
  </si>
  <si>
    <t>REQUERIMIENTOS EDAFO- CLIMÁTICOS</t>
  </si>
  <si>
    <t>2.1.3.</t>
  </si>
  <si>
    <t>PREPARACIÓN DEL TERRENO</t>
  </si>
  <si>
    <t>2.1.4.</t>
  </si>
  <si>
    <t>SIEMBRA</t>
  </si>
  <si>
    <t>2.1.5.</t>
  </si>
  <si>
    <t>ÉPOCA Y DOSIS DE SIEMBRA</t>
  </si>
  <si>
    <t>2.1.6.</t>
  </si>
  <si>
    <t>PROFUNDIDAD DE SIEMBRA</t>
  </si>
  <si>
    <t>2.1.7.</t>
  </si>
  <si>
    <t>ABONADO</t>
  </si>
  <si>
    <t>2.1.8.</t>
  </si>
  <si>
    <t>RIEGO</t>
  </si>
  <si>
    <t>2.1.9.</t>
  </si>
  <si>
    <t>MALEZAS</t>
  </si>
  <si>
    <t>2.1.10.</t>
  </si>
  <si>
    <t>FRECUENCIA DEL CORTE</t>
  </si>
  <si>
    <t>2.1.11.</t>
  </si>
  <si>
    <t>ALTURA DE CORTE</t>
  </si>
  <si>
    <t>2.1.12.</t>
  </si>
  <si>
    <t>APROVECHAMIENTO DE LA ALFALFA: HENIFICADO</t>
  </si>
  <si>
    <t>2.1.13</t>
  </si>
  <si>
    <t>APROVECHAMIENTO DE LA ALFALFA: PASTOREO</t>
  </si>
  <si>
    <t>2.1.14.</t>
  </si>
  <si>
    <t>VALOR NUTRICIONAL</t>
  </si>
  <si>
    <t>2.1.15.</t>
  </si>
  <si>
    <t>PAQUETE DE MANEJO Y RESULTADOS PRODUCTIVOS</t>
  </si>
  <si>
    <t>2.1.16</t>
  </si>
  <si>
    <t>PLAGAS</t>
  </si>
  <si>
    <t>2.1.17.</t>
  </si>
  <si>
    <t>ENFERMEDADES</t>
  </si>
  <si>
    <t>MAÍZ</t>
  </si>
  <si>
    <t>2.2.1.</t>
  </si>
  <si>
    <t>2.2.2.</t>
  </si>
  <si>
    <t>2.2.3.</t>
  </si>
  <si>
    <t>PLUVIOMETRÍA</t>
  </si>
  <si>
    <t>2.2.4.</t>
  </si>
  <si>
    <t>2.2.5.</t>
  </si>
  <si>
    <t>ELECCIÓN DEL LOTE A SEMBRAR</t>
  </si>
  <si>
    <t>2.2.6.</t>
  </si>
  <si>
    <t>PREPARACIÓN DEL LOTE A SEMBRAR</t>
  </si>
  <si>
    <t>2.2.7.</t>
  </si>
  <si>
    <t>2.2.8.</t>
  </si>
  <si>
    <t>FERTILIZACIÓN</t>
  </si>
  <si>
    <t>2.2.9.</t>
  </si>
  <si>
    <t>CONTROL DE MALEZAS</t>
  </si>
  <si>
    <t>2.2.10.</t>
  </si>
  <si>
    <t>MANEJO DE PLAGAS Y ENFERMEDADES</t>
  </si>
  <si>
    <t>2.2.11.</t>
  </si>
  <si>
    <t>2.2.12.</t>
  </si>
  <si>
    <t>ENFERMEDADES FOLIARES</t>
  </si>
  <si>
    <t>2.2.13.</t>
  </si>
  <si>
    <t>COSECHA</t>
  </si>
  <si>
    <t>2.2.14.</t>
  </si>
  <si>
    <t>PAQUETE DE MANEJO DE LA PRODUCCIÓN DE MAÍZ  PARA GRANO</t>
  </si>
  <si>
    <t>CEBADA FORRAJERA</t>
  </si>
  <si>
    <t>2.3.1.</t>
  </si>
  <si>
    <t>2.3.2.</t>
  </si>
  <si>
    <t>2.3.3.</t>
  </si>
  <si>
    <t>TEMPERATURA</t>
  </si>
  <si>
    <t>2.3.4.</t>
  </si>
  <si>
    <t>2.3.5.</t>
  </si>
  <si>
    <t>VARIEDADES</t>
  </si>
  <si>
    <t>2.3.6.</t>
  </si>
  <si>
    <t>2.3.7.</t>
  </si>
  <si>
    <t>2.3.8.</t>
  </si>
  <si>
    <t>2.3.9.</t>
  </si>
  <si>
    <t>2.3.10.</t>
  </si>
  <si>
    <t>2.3.11</t>
  </si>
  <si>
    <t>NECESIDADES HÍDRICAS</t>
  </si>
  <si>
    <t>SORGO GRANIFERO FORRAJERO</t>
  </si>
  <si>
    <t>2.4.1.</t>
  </si>
  <si>
    <t>TAXONOMÍA Y MORFOLOGÍA</t>
  </si>
  <si>
    <t>2.4.2.</t>
  </si>
  <si>
    <t>2.4.3.</t>
  </si>
  <si>
    <t>MATERIAL VEGETAL</t>
  </si>
  <si>
    <t>2.4.4.</t>
  </si>
  <si>
    <t>2.4.5.</t>
  </si>
  <si>
    <t>2.4.6.</t>
  </si>
  <si>
    <t>2.4.7.</t>
  </si>
  <si>
    <t>RECOLECCIÓN</t>
  </si>
  <si>
    <t>2.4.8.</t>
  </si>
  <si>
    <t>2.4.9.</t>
  </si>
  <si>
    <t>PRADERA PARA PASTURAS</t>
  </si>
  <si>
    <t>FESTUCA ALTA</t>
  </si>
  <si>
    <t>MANEJO Y FERTILIZACIÓN</t>
  </si>
  <si>
    <t>2.5.4.</t>
  </si>
  <si>
    <t>PRECIPITACIONES REQUERIDAS</t>
  </si>
  <si>
    <t>2.5.5.</t>
  </si>
  <si>
    <t>RECOMENDACIONES DE USO</t>
  </si>
  <si>
    <t>2.5.6.</t>
  </si>
  <si>
    <t>PRODUCCIÓN DEL FORRAJE</t>
  </si>
  <si>
    <t>MIJO PERENNE</t>
  </si>
  <si>
    <t>MOHA</t>
  </si>
  <si>
    <t>CAPITULO VI</t>
  </si>
  <si>
    <t>RIEGO DEL PREDIO SELECCIONADO</t>
  </si>
  <si>
    <t>INFORMACIÓN CLIMÁTICA PARA GUANDACOL (LA RIOJA, ARGENTINA)</t>
  </si>
  <si>
    <r>
      <t>CÁLCULO DE LA EVAPOTRANSPIRACIÓN POTENCIAL PARA GUANDACOL (LA RIOJA, ARGENTINA)</t>
    </r>
    <r>
      <rPr>
        <b/>
        <sz val="12"/>
        <color rgb="FF000000"/>
        <rFont val="Arial"/>
        <family val="2"/>
      </rPr>
      <t xml:space="preserve"> </t>
    </r>
  </si>
  <si>
    <t>DETERMINACIÓN DEL CONSUMO TOTAL DE AGUA DE RIEGO PARA LOS CULTIVOS SELECCIONADOS</t>
  </si>
  <si>
    <t>DISTRIBUCIÓN DE LOTES/ SUPERFICIES/ CULTIVOS</t>
  </si>
  <si>
    <t>DISTRIBUCIÓN DE CULTIVOS Y ROTACIONES</t>
  </si>
  <si>
    <t>FUENTES DE AGUA</t>
  </si>
  <si>
    <t>EQUIPAMIENTO PERFORACIÓN Y RED DE DISTRIBUCIÓN</t>
  </si>
  <si>
    <t>RIEGO POR ASPERSIÓN POR PIVOT CENTRAL</t>
  </si>
  <si>
    <t>RIEGO POR GOTEO SUBTERRÁNEO</t>
  </si>
  <si>
    <t>RIEGO POR ASPERSIÓN CON CAÑÓN REGADOR</t>
  </si>
  <si>
    <t>CAPITULO VII</t>
  </si>
  <si>
    <t>OBRAS DE INFRAESTRUCTURA PARA LA PRODUCCIÓN</t>
  </si>
  <si>
    <t>ESTIMACIÓN DEL DRENAJE</t>
  </si>
  <si>
    <r>
      <rPr>
        <sz val="7"/>
        <color rgb="FF000000"/>
        <rFont val="Times New Roman"/>
        <family val="1"/>
      </rPr>
      <t xml:space="preserve"> </t>
    </r>
    <r>
      <rPr>
        <sz val="12"/>
        <rFont val="Arial"/>
        <family val="2"/>
      </rPr>
      <t>HIDRÁULICA Y DISEÑO DE CANAL</t>
    </r>
  </si>
  <si>
    <t>1.1.1.</t>
  </si>
  <si>
    <t>CANAL DE PROTECCIÓN</t>
  </si>
  <si>
    <t>1.1.2.</t>
  </si>
  <si>
    <t>CANAL DE CAMPO</t>
  </si>
  <si>
    <t>CAMINOS</t>
  </si>
  <si>
    <t>CORTINAS ROMPEVIENTOS</t>
  </si>
  <si>
    <t>CAPITULO VIII</t>
  </si>
  <si>
    <t>ESTUDIO DE IMPACTO AMBIENTAL (EIA) PARA LA PRODUCCIÓN DE CORDEROS EN UN SISTEMA DE MANEJO EN CORRAL CON PRODUCCIÓN PROPIA DE ALIMENTOS</t>
  </si>
  <si>
    <t>DESCRIPCIÓN DEL PROYECTO</t>
  </si>
  <si>
    <t>PLAN DE GESTIÓN AMBIENTAL</t>
  </si>
  <si>
    <t>IDENTIFICACIÓN DE IMPACTOS AMBIENTALES</t>
  </si>
  <si>
    <t>OBJETIVOS AMBIENTALES</t>
  </si>
  <si>
    <t>MEDIDAS DE PREVENCIÓN Y MITIGACIÓN</t>
  </si>
  <si>
    <t>GESTIÓN DE RESIDUOS</t>
  </si>
  <si>
    <t>CONSERVACIÓN DE LA BIODIVERSIDAD</t>
  </si>
  <si>
    <t>USO EFICIENTE DE RECURSOS</t>
  </si>
  <si>
    <t>MONITOREO Y EVALUACIÓN</t>
  </si>
  <si>
    <t>PARTICIPACIÓN Y EDUCACIÓN</t>
  </si>
  <si>
    <t>2.9.</t>
  </si>
  <si>
    <t>CUMPLIMIENTO LEGAL</t>
  </si>
  <si>
    <t>2.10.</t>
  </si>
  <si>
    <t>REVISIÓN Y MEJORA CONTINUA</t>
  </si>
  <si>
    <t>2.11.</t>
  </si>
  <si>
    <t>CONCLUSIONES Y RECOMENDACIONES</t>
  </si>
  <si>
    <t>IMPACTOS EN EL SUELO POR LA PRODUCCIÓN DE CORDEROS</t>
  </si>
  <si>
    <t>IMPACTOS EN EL SUELO POR LA PRODUCCIÓN DE FORRAJES Y GRANOS</t>
  </si>
  <si>
    <t>IMPACTO EN EL AGUA POR LA PRODUCCIÓN DE CORDEROS</t>
  </si>
  <si>
    <t>IMPACTOS EN EL AGUA POR LA PRODUCCIÓN DE FORRAJES Y GRANOS</t>
  </si>
  <si>
    <t>IMPACTO EN EL AIRE POR LA PRODUCCIÓN DE CORDEROS</t>
  </si>
  <si>
    <t>IMPACTO EN EL AIRE POR LA PRODUCCIÓN DE FORRAJES Y GRANOS</t>
  </si>
  <si>
    <t>IMPACTO EN LA BIODIVERSIDAD POR LA PRODUCCIÓN DE CORDEROS</t>
  </si>
  <si>
    <t>IMPACTO EN LA BIODIVERSIDAD POR LA PRODUCCIÓN DE FORRAJES Y GRANOS</t>
  </si>
  <si>
    <t>11.</t>
  </si>
  <si>
    <t>11.1.</t>
  </si>
  <si>
    <t>IDENTIFICACIÓN DE RESIDUOS GENERADOS POR LA PRODUCCIÓN DE CARNE DE CORDERO</t>
  </si>
  <si>
    <t>11.2.</t>
  </si>
  <si>
    <t>IDENTIFICACIÓN DE RESIDUOS GENERADOS POR LA PRODUCCIÓN DE FORRAJES Y GRANOS</t>
  </si>
  <si>
    <t>12.</t>
  </si>
  <si>
    <t>EVALUACIÓN DE IMPACTOS AMBIENTALES</t>
  </si>
  <si>
    <t>12.1.</t>
  </si>
  <si>
    <t>EVALUACIÓN DEL IMPACTO SOBRE EL SUELO</t>
  </si>
  <si>
    <t>12.2.</t>
  </si>
  <si>
    <t>EVALUACIÓN DEL IMPACTO SOBRE EL AGUA</t>
  </si>
  <si>
    <t>12.3.</t>
  </si>
  <si>
    <t>EVALUACIÓN DEL IMPACTO SOBRE EL AIRE</t>
  </si>
  <si>
    <t>12.4.</t>
  </si>
  <si>
    <t>EVALUACIÓN DEL IMPACTO SOBRE LA BIODIVERSIDAD</t>
  </si>
  <si>
    <t>13.</t>
  </si>
  <si>
    <t>IDENTIFICACIÓN DE OPORTUNIDADES DE REDUCCIÓN Y GESTIÓN DE RESIDUOS</t>
  </si>
  <si>
    <t>14.</t>
  </si>
  <si>
    <t>IMPLEMENTACIÓN DE MEDIDAS DE GESTIÓN DE RESIDUOS</t>
  </si>
  <si>
    <t>15.</t>
  </si>
  <si>
    <t>MEDIDAS DE MITIGACIÓN</t>
  </si>
  <si>
    <t>CAPITULO IX</t>
  </si>
  <si>
    <t>FACTIBILIDAD DEL PROYECTO                                                                                                                                                                              EVALUACIÓN ECONÓMICA</t>
  </si>
  <si>
    <t>CONSIDERACIONES GENERALES</t>
  </si>
  <si>
    <t>CONSIDERACIONES SOBRE LA ACTIVIDAD OVINA</t>
  </si>
  <si>
    <t>INDICADORES ECONÓMICOS ANALIZADOS</t>
  </si>
  <si>
    <t>INFRAESTRUCTURA CONSIDERADA</t>
  </si>
  <si>
    <t>FLUJO DE FONDOS</t>
  </si>
  <si>
    <t>RESULTADOS DE LA EVALUACIÓN ECONÓMICA</t>
  </si>
  <si>
    <t>CAPITULO X</t>
  </si>
  <si>
    <t>CONCLUSIONES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</si>
</sst>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$&quot;#,##0.00_);[Red]\(&quot;$&quot;#,##0.00\)"/>
    <numFmt numFmtId="44" formatCode="_(&quot;$&quot;* #,##0.00_);_(&quot;$&quot;* \(#,##0.00\);_(&quot;$&quot;* &quot;-&quot;??_);_(@_)"/>
    <numFmt numFmtId="164" formatCode="_-&quot;$&quot;\ * #,##0_-;\-&quot;$&quot;\ * #,##0_-;_-&quot;$&quot;\ * &quot;-&quot;_-;_-@_-"/>
    <numFmt numFmtId="165" formatCode="#,##0.0"/>
    <numFmt numFmtId="166" formatCode="0.0%"/>
    <numFmt numFmtId="167" formatCode="#,##0_ ;[Red]\-#,##0\ "/>
    <numFmt numFmtId="168" formatCode="_([$€]* #,##0.00_);_([$€]* \(#,##0.00\);_([$€]* &quot;-&quot;??_);_(@_)"/>
    <numFmt numFmtId="169" formatCode="[$$-2C0A]\ #,##0;[Red][$$-2C0A]\ \-#,##0"/>
    <numFmt numFmtId="170" formatCode="0.0"/>
    <numFmt numFmtId="171" formatCode="[$$-2C0A]\ #,##0.00"/>
    <numFmt numFmtId="172" formatCode="#\,##0\.0"/>
    <numFmt numFmtId="173" formatCode="###0\_x0000_0"/>
    <numFmt numFmtId="174" formatCode="#,##0.0_ ;[Red]\-#,##0.0\ "/>
  </numFmts>
  <fonts count="31">
    <font>
      <sz val="10"/>
      <name val="Arial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u/>
      <sz val="11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11"/>
      <name val="Arial"/>
      <family val="2"/>
    </font>
    <font>
      <b/>
      <u/>
      <sz val="11"/>
      <color indexed="17"/>
      <name val="Arial"/>
      <family val="2"/>
    </font>
    <font>
      <b/>
      <sz val="10"/>
      <color indexed="17"/>
      <name val="Arial"/>
      <family val="2"/>
    </font>
    <font>
      <b/>
      <u/>
      <sz val="11"/>
      <color indexed="19"/>
      <name val="Arial"/>
      <family val="2"/>
    </font>
    <font>
      <b/>
      <sz val="10"/>
      <color indexed="19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vertAlign val="superscript"/>
      <sz val="10"/>
      <name val="Calibri"/>
      <family val="2"/>
    </font>
    <font>
      <sz val="10"/>
      <color rgb="FF000000"/>
      <name val="Calibri"/>
      <family val="2"/>
    </font>
    <font>
      <b/>
      <sz val="10"/>
      <color rgb="FFFF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name val="Times New Roman"/>
      <family val="1"/>
    </font>
    <font>
      <sz val="7"/>
      <color rgb="FF000000"/>
      <name val="Times New Roman"/>
      <family val="1"/>
    </font>
    <font>
      <sz val="12"/>
      <name val="Arial"/>
      <family val="2"/>
    </font>
    <font>
      <sz val="12"/>
      <color rgb="FF0D0D0D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auto="1"/>
      </right>
      <top style="medium">
        <color indexed="64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double">
        <color auto="1"/>
      </bottom>
      <diagonal/>
    </border>
    <border>
      <left/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 style="double">
        <color auto="1"/>
      </left>
      <right/>
      <top/>
      <bottom style="medium">
        <color indexed="64"/>
      </bottom>
      <diagonal/>
    </border>
    <border>
      <left style="double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8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165" fontId="0" fillId="0" borderId="0" xfId="0" applyNumberFormat="1"/>
    <xf numFmtId="0" fontId="3" fillId="0" borderId="9" xfId="0" applyFont="1" applyBorder="1" applyAlignment="1">
      <alignment horizontal="center"/>
    </xf>
    <xf numFmtId="3" fontId="0" fillId="0" borderId="10" xfId="0" applyNumberFormat="1" applyBorder="1"/>
    <xf numFmtId="3" fontId="0" fillId="0" borderId="11" xfId="0" applyNumberFormat="1" applyBorder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3" fillId="0" borderId="1" xfId="0" applyFont="1" applyBorder="1"/>
    <xf numFmtId="0" fontId="3" fillId="0" borderId="2" xfId="0" applyFont="1" applyBorder="1"/>
    <xf numFmtId="0" fontId="8" fillId="0" borderId="0" xfId="0" applyFont="1" applyAlignment="1">
      <alignment horizontal="center"/>
    </xf>
    <xf numFmtId="3" fontId="0" fillId="0" borderId="8" xfId="0" applyNumberFormat="1" applyBorder="1"/>
    <xf numFmtId="3" fontId="0" fillId="0" borderId="6" xfId="0" applyNumberFormat="1" applyBorder="1"/>
    <xf numFmtId="3" fontId="0" fillId="0" borderId="0" xfId="0" applyNumberFormat="1"/>
    <xf numFmtId="3" fontId="3" fillId="0" borderId="9" xfId="0" applyNumberFormat="1" applyFont="1" applyBorder="1"/>
    <xf numFmtId="0" fontId="3" fillId="0" borderId="0" xfId="0" applyFont="1" applyAlignment="1">
      <alignment horizontal="right"/>
    </xf>
    <xf numFmtId="4" fontId="9" fillId="0" borderId="0" xfId="0" applyNumberFormat="1" applyFont="1" applyAlignment="1">
      <alignment horizontal="center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7" fontId="0" fillId="0" borderId="0" xfId="0" applyNumberFormat="1"/>
    <xf numFmtId="166" fontId="3" fillId="0" borderId="0" xfId="0" applyNumberFormat="1" applyFont="1"/>
    <xf numFmtId="0" fontId="3" fillId="0" borderId="10" xfId="0" applyFont="1" applyBorder="1" applyAlignment="1">
      <alignment horizontal="center"/>
    </xf>
    <xf numFmtId="3" fontId="3" fillId="0" borderId="9" xfId="0" applyNumberFormat="1" applyFont="1" applyBorder="1" applyAlignment="1">
      <alignment horizontal="right"/>
    </xf>
    <xf numFmtId="0" fontId="0" fillId="0" borderId="9" xfId="0" applyBorder="1" applyAlignment="1">
      <alignment horizontal="center"/>
    </xf>
    <xf numFmtId="0" fontId="11" fillId="0" borderId="0" xfId="0" applyFont="1" applyAlignment="1">
      <alignment horizontal="center"/>
    </xf>
    <xf numFmtId="166" fontId="0" fillId="0" borderId="0" xfId="0" applyNumberFormat="1"/>
    <xf numFmtId="0" fontId="0" fillId="0" borderId="11" xfId="0" applyBorder="1"/>
    <xf numFmtId="0" fontId="0" fillId="0" borderId="13" xfId="0" applyBorder="1"/>
    <xf numFmtId="169" fontId="0" fillId="0" borderId="0" xfId="0" applyNumberFormat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/>
    <xf numFmtId="4" fontId="12" fillId="2" borderId="0" xfId="0" applyNumberFormat="1" applyFont="1" applyFill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10" fontId="0" fillId="0" borderId="0" xfId="0" applyNumberFormat="1"/>
    <xf numFmtId="0" fontId="3" fillId="2" borderId="0" xfId="0" applyFont="1" applyFill="1"/>
    <xf numFmtId="0" fontId="0" fillId="2" borderId="0" xfId="0" applyFill="1"/>
    <xf numFmtId="3" fontId="14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horizontal="center"/>
    </xf>
    <xf numFmtId="4" fontId="0" fillId="0" borderId="10" xfId="0" applyNumberFormat="1" applyBorder="1"/>
    <xf numFmtId="4" fontId="14" fillId="2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71" fontId="0" fillId="0" borderId="0" xfId="0" applyNumberFormat="1"/>
    <xf numFmtId="171" fontId="3" fillId="0" borderId="9" xfId="0" applyNumberFormat="1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3" fillId="0" borderId="9" xfId="0" applyFont="1" applyBorder="1"/>
    <xf numFmtId="171" fontId="3" fillId="0" borderId="0" xfId="0" applyNumberFormat="1" applyFont="1"/>
    <xf numFmtId="165" fontId="3" fillId="0" borderId="0" xfId="0" applyNumberFormat="1" applyFont="1"/>
    <xf numFmtId="165" fontId="1" fillId="0" borderId="11" xfId="0" applyNumberFormat="1" applyFont="1" applyBorder="1"/>
    <xf numFmtId="165" fontId="1" fillId="0" borderId="10" xfId="0" applyNumberFormat="1" applyFont="1" applyBorder="1"/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1" fillId="0" borderId="7" xfId="0" applyFont="1" applyBorder="1"/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9" fontId="1" fillId="0" borderId="10" xfId="0" applyNumberFormat="1" applyFont="1" applyBorder="1" applyAlignment="1">
      <alignment horizontal="center"/>
    </xf>
    <xf numFmtId="0" fontId="1" fillId="0" borderId="0" xfId="0" applyFont="1"/>
    <xf numFmtId="0" fontId="15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5" fontId="1" fillId="0" borderId="0" xfId="0" applyNumberFormat="1" applyFont="1"/>
    <xf numFmtId="172" fontId="0" fillId="0" borderId="0" xfId="0" applyNumberFormat="1"/>
    <xf numFmtId="0" fontId="1" fillId="0" borderId="15" xfId="0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9" fontId="1" fillId="0" borderId="0" xfId="3" applyFont="1"/>
    <xf numFmtId="0" fontId="3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9" xfId="0" applyNumberFormat="1" applyFont="1" applyBorder="1"/>
    <xf numFmtId="4" fontId="1" fillId="0" borderId="10" xfId="0" applyNumberFormat="1" applyFont="1" applyBorder="1"/>
    <xf numFmtId="0" fontId="0" fillId="0" borderId="1" xfId="0" applyBorder="1" applyAlignment="1">
      <alignment horizontal="left"/>
    </xf>
    <xf numFmtId="0" fontId="0" fillId="0" borderId="2" xfId="0" applyBorder="1"/>
    <xf numFmtId="4" fontId="0" fillId="0" borderId="11" xfId="0" applyNumberFormat="1" applyBorder="1"/>
    <xf numFmtId="3" fontId="0" fillId="0" borderId="10" xfId="0" applyNumberFormat="1" applyBorder="1" applyAlignment="1">
      <alignment horizontal="center"/>
    </xf>
    <xf numFmtId="0" fontId="0" fillId="0" borderId="3" xfId="0" applyBorder="1"/>
    <xf numFmtId="4" fontId="0" fillId="0" borderId="2" xfId="0" applyNumberFormat="1" applyBorder="1"/>
    <xf numFmtId="3" fontId="0" fillId="0" borderId="2" xfId="0" applyNumberFormat="1" applyBorder="1"/>
    <xf numFmtId="0" fontId="15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0" fontId="1" fillId="0" borderId="10" xfId="0" applyFont="1" applyBorder="1" applyAlignment="1">
      <alignment horizontal="left"/>
    </xf>
    <xf numFmtId="3" fontId="5" fillId="0" borderId="7" xfId="0" applyNumberFormat="1" applyFont="1" applyBorder="1" applyAlignment="1">
      <alignment horizontal="center"/>
    </xf>
    <xf numFmtId="173" fontId="0" fillId="0" borderId="0" xfId="0" applyNumberFormat="1"/>
    <xf numFmtId="3" fontId="0" fillId="0" borderId="7" xfId="0" applyNumberFormat="1" applyBorder="1" applyAlignment="1">
      <alignment horizontal="center"/>
    </xf>
    <xf numFmtId="3" fontId="0" fillId="0" borderId="9" xfId="0" applyNumberFormat="1" applyBorder="1"/>
    <xf numFmtId="0" fontId="0" fillId="0" borderId="12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7" xfId="0" applyFont="1" applyBorder="1" applyAlignment="1">
      <alignment horizontal="center"/>
    </xf>
    <xf numFmtId="0" fontId="1" fillId="0" borderId="11" xfId="0" applyFont="1" applyBorder="1"/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4" fillId="0" borderId="11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0" fontId="3" fillId="0" borderId="0" xfId="0" applyNumberFormat="1" applyFont="1"/>
    <xf numFmtId="8" fontId="3" fillId="0" borderId="0" xfId="0" applyNumberFormat="1" applyFont="1"/>
    <xf numFmtId="9" fontId="0" fillId="0" borderId="0" xfId="0" applyNumberFormat="1"/>
    <xf numFmtId="171" fontId="1" fillId="0" borderId="7" xfId="0" applyNumberFormat="1" applyFont="1" applyBorder="1"/>
    <xf numFmtId="0" fontId="17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9" fillId="0" borderId="23" xfId="0" applyFont="1" applyBorder="1" applyAlignment="1">
      <alignment horizontal="justify" vertical="center" wrapText="1"/>
    </xf>
    <xf numFmtId="0" fontId="19" fillId="0" borderId="24" xfId="0" applyFont="1" applyBorder="1" applyAlignment="1">
      <alignment horizontal="justify" vertical="center" wrapText="1"/>
    </xf>
    <xf numFmtId="0" fontId="19" fillId="0" borderId="24" xfId="0" applyFont="1" applyBorder="1" applyAlignment="1">
      <alignment horizontal="center" vertical="center" wrapText="1"/>
    </xf>
    <xf numFmtId="4" fontId="19" fillId="0" borderId="24" xfId="0" applyNumberFormat="1" applyFont="1" applyBorder="1" applyAlignment="1">
      <alignment horizontal="right" vertical="center" wrapText="1"/>
    </xf>
    <xf numFmtId="0" fontId="19" fillId="0" borderId="22" xfId="0" applyFont="1" applyBorder="1" applyAlignment="1">
      <alignment horizontal="justify" vertical="center" wrapText="1"/>
    </xf>
    <xf numFmtId="0" fontId="19" fillId="0" borderId="22" xfId="0" applyFont="1" applyBorder="1" applyAlignment="1">
      <alignment horizontal="center" vertical="center" wrapText="1"/>
    </xf>
    <xf numFmtId="4" fontId="19" fillId="0" borderId="22" xfId="0" applyNumberFormat="1" applyFont="1" applyBorder="1" applyAlignment="1">
      <alignment horizontal="right" vertical="center" wrapText="1"/>
    </xf>
    <xf numFmtId="0" fontId="19" fillId="0" borderId="16" xfId="0" applyFont="1" applyBorder="1" applyAlignment="1">
      <alignment horizontal="justify" vertical="center" wrapText="1"/>
    </xf>
    <xf numFmtId="0" fontId="19" fillId="0" borderId="21" xfId="0" applyFont="1" applyBorder="1" applyAlignment="1">
      <alignment horizontal="justify" vertical="center" wrapText="1"/>
    </xf>
    <xf numFmtId="0" fontId="19" fillId="0" borderId="16" xfId="0" applyFont="1" applyBorder="1" applyAlignment="1">
      <alignment horizontal="center" vertical="center" wrapText="1"/>
    </xf>
    <xf numFmtId="4" fontId="19" fillId="0" borderId="21" xfId="0" applyNumberFormat="1" applyFont="1" applyBorder="1" applyAlignment="1">
      <alignment horizontal="right" vertical="center" wrapText="1"/>
    </xf>
    <xf numFmtId="0" fontId="22" fillId="0" borderId="23" xfId="0" applyFont="1" applyBorder="1" applyAlignment="1">
      <alignment horizontal="justify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4" xfId="0" applyFont="1" applyBorder="1" applyAlignment="1">
      <alignment horizontal="center" vertical="center" wrapText="1"/>
    </xf>
    <xf numFmtId="4" fontId="22" fillId="0" borderId="24" xfId="0" applyNumberFormat="1" applyFont="1" applyBorder="1" applyAlignment="1">
      <alignment horizontal="right" vertical="center" wrapText="1"/>
    </xf>
    <xf numFmtId="0" fontId="14" fillId="3" borderId="0" xfId="0" applyFont="1" applyFill="1" applyAlignment="1">
      <alignment horizontal="left"/>
    </xf>
    <xf numFmtId="0" fontId="14" fillId="3" borderId="0" xfId="0" applyFont="1" applyFill="1"/>
    <xf numFmtId="0" fontId="0" fillId="3" borderId="0" xfId="0" applyFill="1"/>
    <xf numFmtId="0" fontId="14" fillId="0" borderId="0" xfId="0" applyFont="1" applyAlignment="1">
      <alignment horizontal="left"/>
    </xf>
    <xf numFmtId="0" fontId="14" fillId="0" borderId="0" xfId="0" applyFont="1"/>
    <xf numFmtId="4" fontId="14" fillId="0" borderId="0" xfId="0" applyNumberFormat="1" applyFont="1" applyAlignment="1">
      <alignment horizontal="center"/>
    </xf>
    <xf numFmtId="171" fontId="1" fillId="0" borderId="0" xfId="0" applyNumberFormat="1" applyFont="1"/>
    <xf numFmtId="0" fontId="1" fillId="0" borderId="0" xfId="0" applyFont="1" applyAlignment="1">
      <alignment vertical="center"/>
    </xf>
    <xf numFmtId="171" fontId="1" fillId="0" borderId="0" xfId="0" applyNumberFormat="1" applyFont="1" applyAlignment="1">
      <alignment vertical="center"/>
    </xf>
    <xf numFmtId="4" fontId="19" fillId="0" borderId="24" xfId="0" applyNumberFormat="1" applyFont="1" applyBorder="1" applyAlignment="1">
      <alignment horizontal="center" vertical="center" wrapText="1"/>
    </xf>
    <xf numFmtId="0" fontId="1" fillId="0" borderId="22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horizontal="justify" vertical="center"/>
    </xf>
    <xf numFmtId="4" fontId="19" fillId="0" borderId="10" xfId="0" applyNumberFormat="1" applyFont="1" applyBorder="1" applyAlignment="1">
      <alignment horizontal="right" vertical="center" wrapText="1"/>
    </xf>
    <xf numFmtId="3" fontId="0" fillId="0" borderId="10" xfId="0" applyNumberFormat="1" applyBorder="1" applyAlignment="1">
      <alignment horizontal="right"/>
    </xf>
    <xf numFmtId="0" fontId="1" fillId="0" borderId="1" xfId="0" applyFont="1" applyBorder="1" applyAlignment="1">
      <alignment horizontal="left"/>
    </xf>
    <xf numFmtId="3" fontId="1" fillId="0" borderId="9" xfId="2" applyNumberFormat="1" applyFont="1" applyBorder="1" applyAlignment="1">
      <alignment horizontal="right"/>
    </xf>
    <xf numFmtId="3" fontId="1" fillId="0" borderId="11" xfId="2" applyNumberFormat="1" applyFont="1" applyBorder="1" applyAlignment="1">
      <alignment horizontal="right"/>
    </xf>
    <xf numFmtId="3" fontId="1" fillId="0" borderId="10" xfId="2" applyNumberFormat="1" applyFont="1" applyBorder="1" applyAlignment="1">
      <alignment horizontal="right"/>
    </xf>
    <xf numFmtId="3" fontId="0" fillId="0" borderId="13" xfId="0" applyNumberFormat="1" applyBorder="1"/>
    <xf numFmtId="3" fontId="3" fillId="0" borderId="10" xfId="2" applyNumberFormat="1" applyFont="1" applyBorder="1" applyAlignment="1">
      <alignment horizontal="right"/>
    </xf>
    <xf numFmtId="3" fontId="3" fillId="0" borderId="9" xfId="2" applyNumberFormat="1" applyFont="1" applyBorder="1" applyAlignment="1">
      <alignment horizontal="right"/>
    </xf>
    <xf numFmtId="170" fontId="0" fillId="0" borderId="0" xfId="0" applyNumberFormat="1"/>
    <xf numFmtId="170" fontId="1" fillId="0" borderId="1" xfId="0" applyNumberFormat="1" applyFont="1" applyBorder="1" applyAlignment="1">
      <alignment horizontal="center"/>
    </xf>
    <xf numFmtId="3" fontId="1" fillId="0" borderId="13" xfId="2" applyNumberFormat="1" applyFont="1" applyBorder="1" applyAlignment="1">
      <alignment horizontal="right"/>
    </xf>
    <xf numFmtId="3" fontId="3" fillId="0" borderId="10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/>
    </xf>
    <xf numFmtId="3" fontId="3" fillId="0" borderId="10" xfId="0" applyNumberFormat="1" applyFont="1" applyBorder="1"/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3" fontId="1" fillId="0" borderId="10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3" fontId="1" fillId="0" borderId="7" xfId="0" applyNumberFormat="1" applyFont="1" applyBorder="1" applyAlignment="1">
      <alignment horizontal="right"/>
    </xf>
    <xf numFmtId="3" fontId="1" fillId="0" borderId="10" xfId="0" applyNumberFormat="1" applyFont="1" applyBorder="1"/>
    <xf numFmtId="165" fontId="5" fillId="0" borderId="0" xfId="0" applyNumberFormat="1" applyFont="1"/>
    <xf numFmtId="165" fontId="1" fillId="0" borderId="1" xfId="0" applyNumberFormat="1" applyFont="1" applyBorder="1" applyAlignment="1">
      <alignment horizontal="center"/>
    </xf>
    <xf numFmtId="165" fontId="3" fillId="0" borderId="10" xfId="0" applyNumberFormat="1" applyFont="1" applyBorder="1"/>
    <xf numFmtId="4" fontId="3" fillId="0" borderId="9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3" fillId="0" borderId="9" xfId="0" applyNumberFormat="1" applyFont="1" applyBorder="1"/>
    <xf numFmtId="4" fontId="0" fillId="0" borderId="9" xfId="0" applyNumberFormat="1" applyBorder="1"/>
    <xf numFmtId="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" fontId="3" fillId="0" borderId="10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10" xfId="0" applyNumberFormat="1" applyFont="1" applyBorder="1"/>
    <xf numFmtId="4" fontId="1" fillId="0" borderId="0" xfId="0" applyNumberFormat="1" applyFont="1" applyAlignment="1">
      <alignment horizontal="right"/>
    </xf>
    <xf numFmtId="3" fontId="1" fillId="0" borderId="2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5" fillId="0" borderId="0" xfId="0" applyNumberFormat="1" applyFont="1"/>
    <xf numFmtId="3" fontId="3" fillId="0" borderId="11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10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 wrapText="1"/>
    </xf>
    <xf numFmtId="0" fontId="19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4" fontId="17" fillId="0" borderId="0" xfId="0" applyNumberFormat="1" applyFont="1" applyAlignment="1">
      <alignment horizontal="right" vertical="center" wrapText="1"/>
    </xf>
    <xf numFmtId="4" fontId="3" fillId="0" borderId="5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165" fontId="1" fillId="0" borderId="13" xfId="0" applyNumberFormat="1" applyFont="1" applyBorder="1"/>
    <xf numFmtId="0" fontId="3" fillId="0" borderId="0" xfId="0" applyFont="1" applyAlignment="1">
      <alignment horizontal="center"/>
    </xf>
    <xf numFmtId="3" fontId="0" fillId="0" borderId="15" xfId="0" applyNumberFormat="1" applyBorder="1"/>
    <xf numFmtId="0" fontId="0" fillId="3" borderId="10" xfId="0" applyFill="1" applyBorder="1" applyAlignment="1">
      <alignment horizontal="left"/>
    </xf>
    <xf numFmtId="4" fontId="0" fillId="3" borderId="0" xfId="0" applyNumberFormat="1" applyFill="1" applyAlignment="1">
      <alignment horizontal="center"/>
    </xf>
    <xf numFmtId="3" fontId="0" fillId="3" borderId="10" xfId="0" applyNumberFormat="1" applyFill="1" applyBorder="1"/>
    <xf numFmtId="0" fontId="0" fillId="3" borderId="9" xfId="0" applyFill="1" applyBorder="1" applyAlignment="1">
      <alignment horizontal="left"/>
    </xf>
    <xf numFmtId="4" fontId="0" fillId="3" borderId="2" xfId="0" applyNumberFormat="1" applyFill="1" applyBorder="1" applyAlignment="1">
      <alignment horizontal="center"/>
    </xf>
    <xf numFmtId="3" fontId="0" fillId="3" borderId="9" xfId="0" applyNumberFormat="1" applyFill="1" applyBorder="1"/>
    <xf numFmtId="0" fontId="0" fillId="4" borderId="10" xfId="0" applyFill="1" applyBorder="1" applyAlignment="1">
      <alignment horizontal="left"/>
    </xf>
    <xf numFmtId="4" fontId="0" fillId="4" borderId="0" xfId="0" applyNumberFormat="1" applyFill="1" applyAlignment="1">
      <alignment horizontal="center"/>
    </xf>
    <xf numFmtId="3" fontId="0" fillId="4" borderId="10" xfId="0" applyNumberFormat="1" applyFill="1" applyBorder="1"/>
    <xf numFmtId="0" fontId="0" fillId="4" borderId="9" xfId="0" applyFill="1" applyBorder="1" applyAlignment="1">
      <alignment horizontal="left"/>
    </xf>
    <xf numFmtId="4" fontId="0" fillId="4" borderId="2" xfId="0" applyNumberFormat="1" applyFill="1" applyBorder="1" applyAlignment="1">
      <alignment horizontal="center"/>
    </xf>
    <xf numFmtId="3" fontId="0" fillId="4" borderId="9" xfId="0" applyNumberFormat="1" applyFill="1" applyBorder="1"/>
    <xf numFmtId="165" fontId="0" fillId="4" borderId="10" xfId="0" applyNumberFormat="1" applyFill="1" applyBorder="1"/>
    <xf numFmtId="165" fontId="0" fillId="4" borderId="9" xfId="0" applyNumberFormat="1" applyFill="1" applyBorder="1"/>
    <xf numFmtId="0" fontId="0" fillId="4" borderId="11" xfId="0" applyFill="1" applyBorder="1" applyAlignment="1">
      <alignment horizontal="left"/>
    </xf>
    <xf numFmtId="4" fontId="0" fillId="4" borderId="5" xfId="0" applyNumberFormat="1" applyFill="1" applyBorder="1" applyAlignment="1">
      <alignment horizontal="center"/>
    </xf>
    <xf numFmtId="3" fontId="0" fillId="4" borderId="11" xfId="0" applyNumberFormat="1" applyFill="1" applyBorder="1"/>
    <xf numFmtId="4" fontId="0" fillId="5" borderId="2" xfId="0" applyNumberForma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3" fontId="0" fillId="0" borderId="4" xfId="0" applyNumberFormat="1" applyBorder="1"/>
    <xf numFmtId="3" fontId="0" fillId="0" borderId="7" xfId="0" applyNumberFormat="1" applyBorder="1"/>
    <xf numFmtId="3" fontId="0" fillId="0" borderId="12" xfId="0" applyNumberFormat="1" applyBorder="1"/>
    <xf numFmtId="3" fontId="3" fillId="5" borderId="9" xfId="0" applyNumberFormat="1" applyFont="1" applyFill="1" applyBorder="1"/>
    <xf numFmtId="167" fontId="1" fillId="0" borderId="6" xfId="0" applyNumberFormat="1" applyFont="1" applyBorder="1" applyAlignment="1">
      <alignment horizontal="center"/>
    </xf>
    <xf numFmtId="167" fontId="1" fillId="0" borderId="8" xfId="0" applyNumberFormat="1" applyFont="1" applyBorder="1" applyAlignment="1">
      <alignment horizontal="center"/>
    </xf>
    <xf numFmtId="167" fontId="3" fillId="0" borderId="3" xfId="0" applyNumberFormat="1" applyFont="1" applyBorder="1" applyAlignment="1">
      <alignment horizontal="center"/>
    </xf>
    <xf numFmtId="167" fontId="3" fillId="0" borderId="6" xfId="0" applyNumberFormat="1" applyFont="1" applyBorder="1" applyAlignment="1">
      <alignment horizontal="center"/>
    </xf>
    <xf numFmtId="167" fontId="1" fillId="0" borderId="11" xfId="0" applyNumberFormat="1" applyFont="1" applyBorder="1" applyAlignment="1">
      <alignment horizontal="center"/>
    </xf>
    <xf numFmtId="167" fontId="1" fillId="0" borderId="10" xfId="0" applyNumberFormat="1" applyFont="1" applyBorder="1" applyAlignment="1">
      <alignment horizontal="center"/>
    </xf>
    <xf numFmtId="167" fontId="1" fillId="0" borderId="13" xfId="0" applyNumberFormat="1" applyFont="1" applyBorder="1" applyAlignment="1">
      <alignment horizontal="center"/>
    </xf>
    <xf numFmtId="167" fontId="0" fillId="0" borderId="0" xfId="0" applyNumberFormat="1"/>
    <xf numFmtId="167" fontId="1" fillId="0" borderId="3" xfId="0" applyNumberFormat="1" applyFont="1" applyBorder="1" applyAlignment="1">
      <alignment horizontal="center"/>
    </xf>
    <xf numFmtId="1" fontId="0" fillId="0" borderId="0" xfId="0" applyNumberFormat="1"/>
    <xf numFmtId="0" fontId="16" fillId="0" borderId="0" xfId="0" applyFont="1" applyAlignment="1">
      <alignment horizontal="center" wrapText="1"/>
    </xf>
    <xf numFmtId="0" fontId="16" fillId="0" borderId="29" xfId="0" applyFont="1" applyBorder="1" applyAlignment="1">
      <alignment vertical="center"/>
    </xf>
    <xf numFmtId="0" fontId="16" fillId="0" borderId="30" xfId="0" applyFont="1" applyBorder="1" applyAlignment="1">
      <alignment horizontal="center" wrapText="1"/>
    </xf>
    <xf numFmtId="0" fontId="16" fillId="0" borderId="31" xfId="0" applyFont="1" applyBorder="1" applyAlignment="1">
      <alignment horizontal="center" wrapText="1"/>
    </xf>
    <xf numFmtId="0" fontId="0" fillId="0" borderId="32" xfId="0" applyBorder="1"/>
    <xf numFmtId="0" fontId="1" fillId="0" borderId="32" xfId="0" applyFont="1" applyBorder="1"/>
    <xf numFmtId="0" fontId="1" fillId="0" borderId="34" xfId="0" applyFont="1" applyBorder="1"/>
    <xf numFmtId="0" fontId="0" fillId="0" borderId="37" xfId="0" applyBorder="1"/>
    <xf numFmtId="3" fontId="0" fillId="0" borderId="38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0" fillId="0" borderId="35" xfId="0" applyBorder="1"/>
    <xf numFmtId="0" fontId="0" fillId="0" borderId="35" xfId="0" applyBorder="1" applyAlignment="1">
      <alignment horizontal="center"/>
    </xf>
    <xf numFmtId="0" fontId="0" fillId="0" borderId="48" xfId="0" applyBorder="1"/>
    <xf numFmtId="0" fontId="0" fillId="0" borderId="56" xfId="0" applyBorder="1"/>
    <xf numFmtId="0" fontId="0" fillId="0" borderId="60" xfId="0" applyBorder="1"/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16" fontId="1" fillId="0" borderId="37" xfId="0" quotePrefix="1" applyNumberFormat="1" applyFont="1" applyBorder="1" applyAlignment="1">
      <alignment horizontal="center" vertical="center"/>
    </xf>
    <xf numFmtId="16" fontId="1" fillId="0" borderId="32" xfId="0" quotePrefix="1" applyNumberFormat="1" applyFont="1" applyBorder="1" applyAlignment="1">
      <alignment horizontal="center" vertical="center"/>
    </xf>
    <xf numFmtId="16" fontId="1" fillId="0" borderId="34" xfId="0" quotePrefix="1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8" xfId="0" applyFont="1" applyBorder="1"/>
    <xf numFmtId="0" fontId="1" fillId="0" borderId="51" xfId="0" applyFont="1" applyBorder="1"/>
    <xf numFmtId="3" fontId="1" fillId="0" borderId="0" xfId="0" applyNumberFormat="1" applyFont="1"/>
    <xf numFmtId="0" fontId="3" fillId="0" borderId="32" xfId="0" applyFont="1" applyBorder="1"/>
    <xf numFmtId="0" fontId="16" fillId="0" borderId="70" xfId="0" applyFont="1" applyBorder="1" applyAlignment="1">
      <alignment horizontal="center" wrapText="1"/>
    </xf>
    <xf numFmtId="0" fontId="16" fillId="0" borderId="68" xfId="0" applyFont="1" applyBorder="1" applyAlignment="1">
      <alignment horizontal="center" wrapText="1"/>
    </xf>
    <xf numFmtId="0" fontId="3" fillId="0" borderId="29" xfId="0" applyFont="1" applyBorder="1"/>
    <xf numFmtId="0" fontId="0" fillId="0" borderId="30" xfId="0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33" xfId="0" applyNumberFormat="1" applyBorder="1"/>
    <xf numFmtId="3" fontId="0" fillId="0" borderId="35" xfId="0" applyNumberFormat="1" applyBorder="1"/>
    <xf numFmtId="3" fontId="0" fillId="0" borderId="36" xfId="0" applyNumberFormat="1" applyBorder="1"/>
    <xf numFmtId="0" fontId="0" fillId="0" borderId="71" xfId="0" applyBorder="1"/>
    <xf numFmtId="0" fontId="1" fillId="0" borderId="18" xfId="0" applyFont="1" applyBorder="1"/>
    <xf numFmtId="3" fontId="0" fillId="0" borderId="18" xfId="0" applyNumberFormat="1" applyBorder="1"/>
    <xf numFmtId="3" fontId="0" fillId="0" borderId="72" xfId="0" applyNumberFormat="1" applyBorder="1"/>
    <xf numFmtId="0" fontId="0" fillId="0" borderId="61" xfId="0" applyBorder="1"/>
    <xf numFmtId="0" fontId="1" fillId="0" borderId="48" xfId="0" applyFont="1" applyBorder="1"/>
    <xf numFmtId="0" fontId="3" fillId="0" borderId="48" xfId="0" applyFont="1" applyBorder="1"/>
    <xf numFmtId="0" fontId="0" fillId="0" borderId="49" xfId="0" applyBorder="1"/>
    <xf numFmtId="3" fontId="0" fillId="0" borderId="50" xfId="0" applyNumberFormat="1" applyBorder="1"/>
    <xf numFmtId="0" fontId="16" fillId="0" borderId="73" xfId="0" applyFont="1" applyBorder="1" applyAlignment="1">
      <alignment horizontal="center"/>
    </xf>
    <xf numFmtId="0" fontId="16" fillId="0" borderId="69" xfId="0" applyFont="1" applyBorder="1" applyAlignment="1">
      <alignment horizontal="center" wrapText="1"/>
    </xf>
    <xf numFmtId="0" fontId="16" fillId="0" borderId="74" xfId="0" applyFont="1" applyBorder="1" applyAlignment="1">
      <alignment horizontal="center" wrapText="1"/>
    </xf>
    <xf numFmtId="3" fontId="1" fillId="0" borderId="33" xfId="0" applyNumberFormat="1" applyFont="1" applyBorder="1"/>
    <xf numFmtId="3" fontId="1" fillId="0" borderId="36" xfId="0" applyNumberFormat="1" applyFont="1" applyBorder="1"/>
    <xf numFmtId="0" fontId="16" fillId="0" borderId="68" xfId="0" applyFont="1" applyBorder="1"/>
    <xf numFmtId="4" fontId="1" fillId="0" borderId="13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0" fontId="1" fillId="0" borderId="7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76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4" fontId="1" fillId="0" borderId="44" xfId="0" applyNumberFormat="1" applyFont="1" applyBorder="1" applyAlignment="1">
      <alignment horizontal="center"/>
    </xf>
    <xf numFmtId="3" fontId="1" fillId="0" borderId="45" xfId="0" applyNumberFormat="1" applyFont="1" applyBorder="1"/>
    <xf numFmtId="3" fontId="1" fillId="0" borderId="53" xfId="0" applyNumberFormat="1" applyFont="1" applyBorder="1"/>
    <xf numFmtId="3" fontId="3" fillId="0" borderId="36" xfId="0" applyNumberFormat="1" applyFont="1" applyBorder="1"/>
    <xf numFmtId="3" fontId="1" fillId="3" borderId="9" xfId="0" applyNumberFormat="1" applyFont="1" applyFill="1" applyBorder="1" applyAlignment="1">
      <alignment horizontal="right" vertical="center"/>
    </xf>
    <xf numFmtId="3" fontId="1" fillId="3" borderId="9" xfId="0" applyNumberFormat="1" applyFont="1" applyFill="1" applyBorder="1" applyAlignment="1">
      <alignment horizontal="right"/>
    </xf>
    <xf numFmtId="3" fontId="1" fillId="3" borderId="65" xfId="0" applyNumberFormat="1" applyFont="1" applyFill="1" applyBorder="1" applyAlignment="1">
      <alignment horizontal="right" vertical="center"/>
    </xf>
    <xf numFmtId="3" fontId="3" fillId="6" borderId="78" xfId="0" applyNumberFormat="1" applyFont="1" applyFill="1" applyBorder="1" applyAlignment="1">
      <alignment vertical="center"/>
    </xf>
    <xf numFmtId="0" fontId="0" fillId="0" borderId="79" xfId="0" applyBorder="1"/>
    <xf numFmtId="0" fontId="1" fillId="0" borderId="80" xfId="0" applyFont="1" applyBorder="1" applyAlignment="1">
      <alignment horizontal="center"/>
    </xf>
    <xf numFmtId="3" fontId="0" fillId="0" borderId="80" xfId="0" applyNumberFormat="1" applyBorder="1"/>
    <xf numFmtId="3" fontId="0" fillId="0" borderId="81" xfId="0" applyNumberFormat="1" applyBorder="1"/>
    <xf numFmtId="167" fontId="3" fillId="0" borderId="9" xfId="0" applyNumberFormat="1" applyFont="1" applyBorder="1" applyAlignment="1">
      <alignment horizontal="center"/>
    </xf>
    <xf numFmtId="174" fontId="3" fillId="0" borderId="9" xfId="0" applyNumberFormat="1" applyFont="1" applyBorder="1" applyAlignment="1">
      <alignment horizontal="center"/>
    </xf>
    <xf numFmtId="167" fontId="0" fillId="0" borderId="9" xfId="0" applyNumberFormat="1" applyBorder="1"/>
    <xf numFmtId="167" fontId="2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8" fillId="0" borderId="82" xfId="0" applyFont="1" applyBorder="1" applyAlignment="1">
      <alignment horizontal="left"/>
    </xf>
    <xf numFmtId="0" fontId="1" fillId="0" borderId="83" xfId="0" applyFont="1" applyBorder="1"/>
    <xf numFmtId="0" fontId="1" fillId="0" borderId="33" xfId="0" applyFont="1" applyBorder="1" applyAlignment="1">
      <alignment horizontal="center"/>
    </xf>
    <xf numFmtId="0" fontId="8" fillId="0" borderId="32" xfId="0" applyFont="1" applyBorder="1" applyAlignment="1">
      <alignment horizontal="left" vertical="center"/>
    </xf>
    <xf numFmtId="0" fontId="3" fillId="0" borderId="84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3" fillId="0" borderId="32" xfId="0" applyFont="1" applyBorder="1" applyAlignment="1">
      <alignment horizontal="left" vertical="center"/>
    </xf>
    <xf numFmtId="0" fontId="19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wrapText="1"/>
    </xf>
    <xf numFmtId="0" fontId="3" fillId="0" borderId="32" xfId="0" applyFont="1" applyBorder="1" applyAlignment="1">
      <alignment horizontal="left"/>
    </xf>
    <xf numFmtId="0" fontId="3" fillId="0" borderId="85" xfId="0" applyFont="1" applyBorder="1"/>
    <xf numFmtId="0" fontId="1" fillId="0" borderId="32" xfId="0" applyFont="1" applyBorder="1" applyAlignment="1">
      <alignment horizontal="center"/>
    </xf>
    <xf numFmtId="0" fontId="1" fillId="0" borderId="33" xfId="0" applyFont="1" applyBorder="1"/>
    <xf numFmtId="0" fontId="3" fillId="0" borderId="86" xfId="0" applyFont="1" applyBorder="1" applyAlignment="1">
      <alignment horizontal="center"/>
    </xf>
    <xf numFmtId="0" fontId="3" fillId="0" borderId="87" xfId="0" applyFont="1" applyBorder="1"/>
    <xf numFmtId="165" fontId="1" fillId="0" borderId="32" xfId="0" applyNumberFormat="1" applyFont="1" applyBorder="1"/>
    <xf numFmtId="171" fontId="1" fillId="0" borderId="33" xfId="0" applyNumberFormat="1" applyFont="1" applyBorder="1"/>
    <xf numFmtId="165" fontId="1" fillId="0" borderId="32" xfId="0" applyNumberFormat="1" applyFont="1" applyBorder="1" applyAlignment="1">
      <alignment horizontal="right"/>
    </xf>
    <xf numFmtId="165" fontId="3" fillId="0" borderId="84" xfId="0" applyNumberFormat="1" applyFont="1" applyBorder="1" applyAlignment="1">
      <alignment horizontal="right"/>
    </xf>
    <xf numFmtId="171" fontId="3" fillId="0" borderId="85" xfId="0" applyNumberFormat="1" applyFont="1" applyBorder="1"/>
    <xf numFmtId="4" fontId="19" fillId="0" borderId="32" xfId="0" applyNumberFormat="1" applyFont="1" applyBorder="1" applyAlignment="1">
      <alignment horizontal="center" vertical="center" wrapText="1"/>
    </xf>
    <xf numFmtId="4" fontId="19" fillId="0" borderId="33" xfId="0" applyNumberFormat="1" applyFont="1" applyBorder="1" applyAlignment="1">
      <alignment horizontal="right" vertical="center" wrapText="1"/>
    </xf>
    <xf numFmtId="165" fontId="1" fillId="0" borderId="32" xfId="0" applyNumberFormat="1" applyFont="1" applyBorder="1" applyAlignment="1">
      <alignment horizontal="center"/>
    </xf>
    <xf numFmtId="3" fontId="3" fillId="0" borderId="86" xfId="0" applyNumberFormat="1" applyFont="1" applyBorder="1"/>
    <xf numFmtId="171" fontId="3" fillId="0" borderId="58" xfId="0" applyNumberFormat="1" applyFont="1" applyBorder="1"/>
    <xf numFmtId="171" fontId="3" fillId="0" borderId="87" xfId="0" applyNumberFormat="1" applyFont="1" applyBorder="1"/>
    <xf numFmtId="0" fontId="26" fillId="0" borderId="0" xfId="0" applyFont="1" applyAlignment="1">
      <alignment vertical="center" wrapText="1"/>
    </xf>
    <xf numFmtId="0" fontId="25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center" wrapText="1"/>
    </xf>
    <xf numFmtId="0" fontId="28" fillId="0" borderId="0" xfId="0" applyFont="1" applyAlignment="1">
      <alignment horizontal="justify" vertical="center" wrapText="1"/>
    </xf>
    <xf numFmtId="0" fontId="2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28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justify" vertical="center" wrapText="1"/>
    </xf>
    <xf numFmtId="0" fontId="19" fillId="0" borderId="23" xfId="0" applyFont="1" applyBorder="1" applyAlignment="1">
      <alignment horizontal="justify" vertical="center" wrapText="1"/>
    </xf>
    <xf numFmtId="0" fontId="17" fillId="0" borderId="28" xfId="0" applyFont="1" applyBorder="1" applyAlignment="1">
      <alignment horizontal="justify" vertical="center" wrapText="1"/>
    </xf>
    <xf numFmtId="0" fontId="17" fillId="0" borderId="23" xfId="0" applyFont="1" applyBorder="1" applyAlignment="1">
      <alignment horizontal="justify" vertical="center" wrapText="1"/>
    </xf>
    <xf numFmtId="0" fontId="17" fillId="0" borderId="22" xfId="0" applyFont="1" applyBorder="1" applyAlignment="1">
      <alignment horizontal="justify" vertical="center" wrapText="1"/>
    </xf>
    <xf numFmtId="4" fontId="17" fillId="0" borderId="22" xfId="0" applyNumberFormat="1" applyFont="1" applyBorder="1" applyAlignment="1">
      <alignment horizontal="right" vertical="center" wrapText="1"/>
    </xf>
    <xf numFmtId="4" fontId="17" fillId="0" borderId="23" xfId="0" applyNumberFormat="1" applyFont="1" applyBorder="1" applyAlignment="1">
      <alignment horizontal="right" vertical="center" wrapText="1"/>
    </xf>
    <xf numFmtId="4" fontId="17" fillId="0" borderId="25" xfId="0" applyNumberFormat="1" applyFont="1" applyBorder="1" applyAlignment="1">
      <alignment horizontal="right" vertical="center" wrapText="1"/>
    </xf>
    <xf numFmtId="4" fontId="17" fillId="0" borderId="26" xfId="0" applyNumberFormat="1" applyFont="1" applyBorder="1" applyAlignment="1">
      <alignment horizontal="right" vertical="center" wrapText="1"/>
    </xf>
    <xf numFmtId="4" fontId="17" fillId="0" borderId="27" xfId="0" applyNumberFormat="1" applyFont="1" applyBorder="1" applyAlignment="1">
      <alignment horizontal="right" vertical="center" wrapText="1"/>
    </xf>
    <xf numFmtId="4" fontId="17" fillId="0" borderId="24" xfId="0" applyNumberFormat="1" applyFont="1" applyBorder="1" applyAlignment="1">
      <alignment horizontal="right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right" vertical="center" wrapText="1"/>
    </xf>
    <xf numFmtId="0" fontId="17" fillId="0" borderId="26" xfId="0" applyFont="1" applyBorder="1" applyAlignment="1">
      <alignment horizontal="right" vertical="center" wrapText="1"/>
    </xf>
    <xf numFmtId="0" fontId="17" fillId="0" borderId="27" xfId="0" applyFont="1" applyBorder="1" applyAlignment="1">
      <alignment horizontal="right" vertical="center" wrapText="1"/>
    </xf>
    <xf numFmtId="0" fontId="17" fillId="0" borderId="17" xfId="0" applyFont="1" applyBorder="1" applyAlignment="1">
      <alignment horizontal="right" vertical="center" wrapText="1"/>
    </xf>
    <xf numFmtId="0" fontId="17" fillId="0" borderId="24" xfId="0" applyFont="1" applyBorder="1" applyAlignment="1">
      <alignment horizontal="right" vertical="center" wrapText="1"/>
    </xf>
    <xf numFmtId="0" fontId="17" fillId="0" borderId="22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3" xfId="0" applyFont="1" applyBorder="1" applyAlignment="1">
      <alignment horizontal="right" vertical="center" wrapText="1"/>
    </xf>
    <xf numFmtId="4" fontId="20" fillId="0" borderId="22" xfId="0" applyNumberFormat="1" applyFont="1" applyBorder="1" applyAlignment="1">
      <alignment horizontal="right" vertical="center" wrapText="1"/>
    </xf>
    <xf numFmtId="4" fontId="20" fillId="0" borderId="23" xfId="0" applyNumberFormat="1" applyFont="1" applyBorder="1" applyAlignment="1">
      <alignment horizontal="right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4" fontId="0" fillId="0" borderId="0" xfId="0" applyNumberFormat="1" applyAlignment="1">
      <alignment horizontal="right"/>
    </xf>
    <xf numFmtId="17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165" fontId="3" fillId="0" borderId="31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165" fontId="3" fillId="0" borderId="45" xfId="0" applyNumberFormat="1" applyFont="1" applyBorder="1" applyAlignment="1">
      <alignment horizontal="center" vertical="center"/>
    </xf>
    <xf numFmtId="0" fontId="0" fillId="0" borderId="49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54" xfId="0" applyBorder="1" applyAlignment="1">
      <alignment horizontal="right"/>
    </xf>
    <xf numFmtId="0" fontId="0" fillId="0" borderId="5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56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57" xfId="0" applyBorder="1" applyAlignment="1">
      <alignment horizontal="right"/>
    </xf>
    <xf numFmtId="0" fontId="0" fillId="0" borderId="58" xfId="0" applyBorder="1" applyAlignment="1">
      <alignment horizontal="right"/>
    </xf>
    <xf numFmtId="0" fontId="0" fillId="0" borderId="59" xfId="0" applyBorder="1" applyAlignment="1">
      <alignment horizontal="right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6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62" xfId="0" applyBorder="1" applyAlignment="1">
      <alignment horizontal="left"/>
    </xf>
    <xf numFmtId="0" fontId="0" fillId="0" borderId="63" xfId="0" applyBorder="1" applyAlignment="1">
      <alignment horizontal="left"/>
    </xf>
    <xf numFmtId="0" fontId="0" fillId="0" borderId="64" xfId="0" applyBorder="1" applyAlignment="1">
      <alignment horizontal="left"/>
    </xf>
    <xf numFmtId="0" fontId="0" fillId="0" borderId="66" xfId="0" applyBorder="1" applyAlignment="1">
      <alignment horizontal="right"/>
    </xf>
    <xf numFmtId="0" fontId="0" fillId="0" borderId="67" xfId="0" applyBorder="1" applyAlignment="1">
      <alignment horizontal="right"/>
    </xf>
    <xf numFmtId="165" fontId="3" fillId="4" borderId="11" xfId="0" applyNumberFormat="1" applyFont="1" applyFill="1" applyBorder="1" applyAlignment="1">
      <alignment horizontal="center" vertical="center"/>
    </xf>
    <xf numFmtId="165" fontId="3" fillId="4" borderId="13" xfId="0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wrapText="1"/>
    </xf>
    <xf numFmtId="0" fontId="3" fillId="6" borderId="10" xfId="0" applyFont="1" applyFill="1" applyBorder="1" applyAlignment="1">
      <alignment horizontal="center" wrapText="1"/>
    </xf>
    <xf numFmtId="0" fontId="3" fillId="6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165" fontId="3" fillId="3" borderId="11" xfId="0" applyNumberFormat="1" applyFont="1" applyFill="1" applyBorder="1" applyAlignment="1">
      <alignment horizontal="center" vertical="center"/>
    </xf>
    <xf numFmtId="165" fontId="3" fillId="3" borderId="13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3" fillId="6" borderId="10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77" xfId="0" applyFont="1" applyFill="1" applyBorder="1" applyAlignment="1">
      <alignment horizontal="center" vertical="center"/>
    </xf>
    <xf numFmtId="0" fontId="3" fillId="6" borderId="7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66" xfId="0" applyFont="1" applyFill="1" applyBorder="1" applyAlignment="1">
      <alignment horizontal="left"/>
    </xf>
    <xf numFmtId="0" fontId="3" fillId="3" borderId="64" xfId="0" applyFont="1" applyFill="1" applyBorder="1" applyAlignment="1">
      <alignment horizontal="left"/>
    </xf>
    <xf numFmtId="0" fontId="16" fillId="0" borderId="69" xfId="0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0" xfId="0" applyFont="1" applyAlignment="1">
      <alignment horizontal="center"/>
    </xf>
    <xf numFmtId="170" fontId="1" fillId="0" borderId="11" xfId="0" applyNumberFormat="1" applyFont="1" applyBorder="1" applyAlignment="1">
      <alignment horizontal="center" vertical="center"/>
    </xf>
    <xf numFmtId="170" fontId="1" fillId="0" borderId="11" xfId="0" applyNumberFormat="1" applyFont="1" applyBorder="1" applyAlignment="1">
      <alignment horizontal="center" vertical="center" wrapText="1"/>
    </xf>
    <xf numFmtId="170" fontId="1" fillId="0" borderId="10" xfId="0" applyNumberFormat="1" applyFont="1" applyBorder="1" applyAlignment="1">
      <alignment horizontal="center" vertical="center" wrapText="1"/>
    </xf>
    <xf numFmtId="170" fontId="1" fillId="0" borderId="13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 readingOrder="1"/>
    </xf>
    <xf numFmtId="170" fontId="1" fillId="0" borderId="0" xfId="0" applyNumberFormat="1" applyFont="1"/>
    <xf numFmtId="0" fontId="1" fillId="0" borderId="4" xfId="0" applyFont="1" applyBorder="1" applyAlignment="1">
      <alignment horizontal="center"/>
    </xf>
    <xf numFmtId="170" fontId="1" fillId="0" borderId="10" xfId="0" applyNumberFormat="1" applyFont="1" applyBorder="1" applyAlignment="1">
      <alignment horizontal="center"/>
    </xf>
    <xf numFmtId="170" fontId="1" fillId="0" borderId="13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4" fontId="1" fillId="0" borderId="2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4" fontId="1" fillId="0" borderId="10" xfId="3" applyNumberFormat="1" applyFont="1" applyBorder="1" applyAlignment="1">
      <alignment horizontal="right"/>
    </xf>
    <xf numFmtId="3" fontId="1" fillId="0" borderId="8" xfId="0" applyNumberFormat="1" applyFont="1" applyBorder="1"/>
    <xf numFmtId="4" fontId="1" fillId="0" borderId="8" xfId="0" applyNumberFormat="1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4" fontId="1" fillId="0" borderId="9" xfId="0" applyNumberFormat="1" applyFont="1" applyBorder="1"/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center"/>
    </xf>
    <xf numFmtId="165" fontId="1" fillId="0" borderId="8" xfId="0" applyNumberFormat="1" applyFont="1" applyBorder="1"/>
    <xf numFmtId="3" fontId="1" fillId="0" borderId="9" xfId="0" applyNumberFormat="1" applyFont="1" applyBorder="1"/>
    <xf numFmtId="0" fontId="1" fillId="0" borderId="3" xfId="0" applyFont="1" applyBorder="1"/>
    <xf numFmtId="165" fontId="1" fillId="0" borderId="9" xfId="0" applyNumberFormat="1" applyFont="1" applyBorder="1"/>
    <xf numFmtId="0" fontId="1" fillId="0" borderId="10" xfId="0" applyFont="1" applyBorder="1" applyAlignment="1">
      <alignment horizontal="center" vertical="center"/>
    </xf>
    <xf numFmtId="170" fontId="1" fillId="0" borderId="10" xfId="0" applyNumberFormat="1" applyFont="1" applyBorder="1" applyAlignment="1">
      <alignment horizontal="center" vertical="center"/>
    </xf>
    <xf numFmtId="170" fontId="1" fillId="0" borderId="1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/>
    </xf>
    <xf numFmtId="3" fontId="1" fillId="0" borderId="11" xfId="0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</cellXfs>
  <cellStyles count="4">
    <cellStyle name="Euro" xfId="1" xr:uid="{00000000-0005-0000-0000-000000000000}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id%20%20PasaUva%20CAP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d"/>
      <sheetName val="Hoja2"/>
      <sheetName val="Inversión"/>
      <sheetName val="Cronograma"/>
      <sheetName val="Amortizaciones"/>
      <sheetName val="Insumos"/>
      <sheetName val="CostosVariables"/>
      <sheetName val="CostosFijos"/>
      <sheetName val="CostoPersonal"/>
      <sheetName val="Producción"/>
      <sheetName val="Ingresos"/>
      <sheetName val="CostosTotales"/>
      <sheetName val="ATrabajo"/>
      <sheetName val="Vid-Varios"/>
      <sheetName val="Financiamiento"/>
      <sheetName val="Flujo-Fondos"/>
      <sheetName val="Reducción-Ingresos"/>
      <sheetName val="Aumento_Costos"/>
      <sheetName val="Flujo-Caja"/>
      <sheetName val="Riego"/>
      <sheetName val="Const.Parral"/>
      <sheetName val="Inversión-Dólar"/>
      <sheetName val="Hoja1"/>
      <sheetName val="Hoja9"/>
      <sheetName val="OpcionesUnidadesEconomicas"/>
      <sheetName val="Infraestructura"/>
      <sheetName val="Pd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 t="e">
            <v>#REF!</v>
          </cell>
        </row>
        <row r="6">
          <cell r="C6" t="str">
            <v>AÑO</v>
          </cell>
        </row>
        <row r="7">
          <cell r="C7">
            <v>0</v>
          </cell>
          <cell r="D7">
            <v>1</v>
          </cell>
          <cell r="E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</row>
      </sheetData>
      <sheetData sheetId="6" refreshError="1"/>
      <sheetData sheetId="7" refreshError="1"/>
      <sheetData sheetId="8" refreshError="1">
        <row r="6">
          <cell r="C6" t="str">
            <v>AÑO</v>
          </cell>
        </row>
        <row r="16">
          <cell r="A16" t="str">
            <v>Técnico Agrícola</v>
          </cell>
        </row>
      </sheetData>
      <sheetData sheetId="9" refreshError="1"/>
      <sheetData sheetId="10" refreshError="1"/>
      <sheetData sheetId="11" refreshError="1">
        <row r="5">
          <cell r="C5" t="str">
            <v>AÑO</v>
          </cell>
          <cell r="D5" t="str">
            <v>AÑO</v>
          </cell>
          <cell r="E5" t="str">
            <v>AÑO</v>
          </cell>
          <cell r="F5" t="str">
            <v>AÑO</v>
          </cell>
          <cell r="G5" t="str">
            <v>AÑO</v>
          </cell>
          <cell r="H5" t="str">
            <v>AÑO</v>
          </cell>
          <cell r="I5" t="str">
            <v>AÑO</v>
          </cell>
          <cell r="J5" t="str">
            <v>AÑO</v>
          </cell>
          <cell r="K5" t="str">
            <v>AÑO</v>
          </cell>
          <cell r="L5" t="str">
            <v>AÑO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showGridLines="0" workbookViewId="0">
      <selection activeCell="A19" sqref="A19"/>
    </sheetView>
  </sheetViews>
  <sheetFormatPr defaultColWidth="11.42578125" defaultRowHeight="12.75"/>
  <cols>
    <col min="1" max="1" width="49.28515625" customWidth="1"/>
    <col min="2" max="2" width="13" customWidth="1"/>
    <col min="6" max="6" width="8.28515625" customWidth="1"/>
  </cols>
  <sheetData>
    <row r="1" spans="1:6" ht="15">
      <c r="A1" s="359" t="s">
        <v>0</v>
      </c>
      <c r="B1" s="359"/>
      <c r="C1" s="359"/>
      <c r="D1" s="359"/>
      <c r="E1" s="359"/>
      <c r="F1" s="359"/>
    </row>
    <row r="2" spans="1:6" ht="15">
      <c r="A2" s="31"/>
      <c r="B2" s="31"/>
      <c r="C2" s="31"/>
      <c r="D2" s="31"/>
      <c r="E2" s="31"/>
      <c r="F2" s="31"/>
    </row>
    <row r="4" spans="1:6">
      <c r="A4" t="s">
        <v>1</v>
      </c>
      <c r="B4" s="137" t="s">
        <v>2</v>
      </c>
      <c r="C4" s="138"/>
      <c r="D4" s="138"/>
      <c r="E4" s="139"/>
      <c r="F4" s="139"/>
    </row>
    <row r="5" spans="1:6">
      <c r="B5" s="140"/>
      <c r="C5" s="141"/>
      <c r="D5" s="141"/>
    </row>
    <row r="6" spans="1:6">
      <c r="A6" t="s">
        <v>3</v>
      </c>
      <c r="B6" s="137" t="s">
        <v>4</v>
      </c>
      <c r="C6" s="138"/>
      <c r="D6" s="138"/>
      <c r="E6" s="139"/>
      <c r="F6" s="139"/>
    </row>
    <row r="7" spans="1:6" ht="3.75" customHeight="1">
      <c r="B7" s="25"/>
    </row>
    <row r="8" spans="1:6">
      <c r="A8" s="25" t="s">
        <v>5</v>
      </c>
    </row>
    <row r="9" spans="1:6">
      <c r="A9" s="25"/>
    </row>
    <row r="10" spans="1:6">
      <c r="A10" s="25" t="s">
        <v>6</v>
      </c>
      <c r="B10" s="45">
        <v>300</v>
      </c>
      <c r="C10" s="20" t="s">
        <v>7</v>
      </c>
    </row>
    <row r="11" spans="1:6" ht="4.5" customHeight="1"/>
    <row r="12" spans="1:6">
      <c r="A12" s="25" t="s">
        <v>8</v>
      </c>
      <c r="B12" s="51">
        <v>138</v>
      </c>
      <c r="C12" s="20" t="s">
        <v>7</v>
      </c>
    </row>
    <row r="13" spans="1:6" ht="5.25" customHeight="1">
      <c r="A13" s="25"/>
      <c r="B13" s="142"/>
      <c r="C13" s="20"/>
    </row>
    <row r="14" spans="1:6">
      <c r="A14" s="25" t="s">
        <v>9</v>
      </c>
      <c r="B14" s="51">
        <v>5</v>
      </c>
      <c r="C14" s="20" t="s">
        <v>7</v>
      </c>
    </row>
    <row r="15" spans="1:6" ht="5.25" customHeight="1">
      <c r="A15" s="25"/>
      <c r="B15" s="142"/>
      <c r="C15" s="20"/>
    </row>
    <row r="16" spans="1:6">
      <c r="A16" s="25" t="s">
        <v>10</v>
      </c>
      <c r="B16" s="51">
        <v>2</v>
      </c>
      <c r="C16" s="20" t="s">
        <v>7</v>
      </c>
    </row>
    <row r="17" spans="1:6" ht="5.25" customHeight="1">
      <c r="A17" s="25"/>
      <c r="B17" s="142"/>
      <c r="C17" s="20"/>
    </row>
    <row r="18" spans="1:6">
      <c r="A18" s="25" t="s">
        <v>11</v>
      </c>
      <c r="B18" s="51">
        <v>2</v>
      </c>
      <c r="C18" s="20" t="s">
        <v>7</v>
      </c>
    </row>
    <row r="19" spans="1:6" ht="5.25" customHeight="1">
      <c r="A19" s="25"/>
      <c r="B19" s="142"/>
      <c r="C19" s="20"/>
    </row>
    <row r="20" spans="1:6">
      <c r="A20" s="25" t="s">
        <v>12</v>
      </c>
      <c r="B20" s="51">
        <v>2</v>
      </c>
      <c r="C20" s="20" t="s">
        <v>7</v>
      </c>
    </row>
    <row r="21" spans="1:6" ht="5.25" customHeight="1">
      <c r="A21" s="25"/>
      <c r="B21" s="142"/>
      <c r="C21" s="20"/>
    </row>
    <row r="22" spans="1:6">
      <c r="A22" s="25" t="s">
        <v>13</v>
      </c>
      <c r="B22" s="51">
        <v>2</v>
      </c>
      <c r="C22" s="20" t="s">
        <v>7</v>
      </c>
    </row>
    <row r="23" spans="1:6" ht="4.5" customHeight="1">
      <c r="B23" s="13"/>
    </row>
    <row r="24" spans="1:6">
      <c r="A24" t="s">
        <v>14</v>
      </c>
      <c r="B24" s="43" t="s">
        <v>15</v>
      </c>
      <c r="C24" s="44"/>
    </row>
    <row r="25" spans="1:6" ht="12.75" customHeight="1">
      <c r="B25" s="13"/>
    </row>
    <row r="27" spans="1:6">
      <c r="A27" s="354" t="s">
        <v>16</v>
      </c>
      <c r="B27" s="39">
        <v>895</v>
      </c>
      <c r="C27" s="20" t="s">
        <v>17</v>
      </c>
      <c r="D27" s="20"/>
    </row>
    <row r="28" spans="1:6">
      <c r="C28" s="26"/>
      <c r="E28" s="20"/>
      <c r="F28" s="20"/>
    </row>
    <row r="30" spans="1:6">
      <c r="A30" s="14"/>
      <c r="B30" s="32"/>
      <c r="D30" s="24"/>
    </row>
    <row r="31" spans="1:6">
      <c r="A31" s="14"/>
      <c r="B31" s="20"/>
    </row>
    <row r="39" spans="1:9">
      <c r="E39" s="17"/>
      <c r="F39" s="17"/>
      <c r="G39" s="17"/>
      <c r="H39" s="17"/>
      <c r="I39" s="17"/>
    </row>
    <row r="43" spans="1:9">
      <c r="G43" s="27"/>
    </row>
    <row r="44" spans="1:9">
      <c r="A44" s="22"/>
      <c r="B44" s="13"/>
      <c r="C44" s="20"/>
      <c r="D44" s="23"/>
      <c r="F44" s="26"/>
      <c r="I44" s="7"/>
    </row>
    <row r="46" spans="1:9">
      <c r="I46" s="7"/>
    </row>
  </sheetData>
  <mergeCells count="1">
    <mergeCell ref="A1:F1"/>
  </mergeCells>
  <phoneticPr fontId="0" type="noConversion"/>
  <printOptions horizontalCentered="1" verticalCentered="1"/>
  <pageMargins left="0.86" right="0.75" top="0.98425196850393704" bottom="1.968503937007874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"/>
  <sheetViews>
    <sheetView topLeftCell="A60" workbookViewId="0">
      <selection activeCell="A78" sqref="A78"/>
    </sheetView>
  </sheetViews>
  <sheetFormatPr defaultColWidth="11.42578125" defaultRowHeight="12.75"/>
  <cols>
    <col min="1" max="1" width="51.42578125" customWidth="1"/>
    <col min="2" max="2" width="10.28515625" customWidth="1"/>
    <col min="3" max="3" width="0.7109375" customWidth="1"/>
    <col min="4" max="4" width="13.28515625" customWidth="1"/>
    <col min="5" max="5" width="15.7109375" customWidth="1"/>
    <col min="6" max="6" width="16.5703125" customWidth="1"/>
    <col min="7" max="7" width="0.5703125" customWidth="1"/>
    <col min="8" max="8" width="15.28515625" bestFit="1" customWidth="1"/>
    <col min="9" max="9" width="14.28515625" bestFit="1" customWidth="1"/>
  </cols>
  <sheetData>
    <row r="1" spans="1:9">
      <c r="A1" s="412"/>
      <c r="B1" s="412"/>
      <c r="C1" s="412"/>
      <c r="D1" s="412"/>
      <c r="E1" s="412"/>
      <c r="F1" s="412"/>
      <c r="G1" s="412"/>
    </row>
    <row r="2" spans="1:9">
      <c r="A2" s="70"/>
      <c r="B2" s="70"/>
      <c r="C2" s="70"/>
      <c r="D2" s="70"/>
      <c r="E2" s="70"/>
      <c r="F2" s="70"/>
      <c r="G2" s="70"/>
    </row>
    <row r="4" spans="1:9">
      <c r="A4" s="360" t="s">
        <v>18</v>
      </c>
      <c r="B4" s="360"/>
      <c r="C4" s="360"/>
      <c r="D4" s="360"/>
      <c r="E4" s="360"/>
      <c r="F4" s="360"/>
      <c r="G4" s="360"/>
    </row>
    <row r="5" spans="1:9">
      <c r="A5" s="70"/>
      <c r="B5" s="70"/>
      <c r="C5" s="70"/>
      <c r="D5" s="70"/>
      <c r="E5" s="70"/>
      <c r="F5" s="70"/>
      <c r="G5" s="70"/>
    </row>
    <row r="6" spans="1:9" ht="13.5" thickBot="1">
      <c r="A6" s="70"/>
      <c r="B6" s="70"/>
      <c r="C6" s="70"/>
      <c r="D6" s="70"/>
      <c r="E6" s="70"/>
      <c r="F6" s="70"/>
      <c r="G6" s="70"/>
      <c r="H6" s="70"/>
      <c r="I6" s="70"/>
    </row>
    <row r="7" spans="1:9" ht="13.5" thickTop="1">
      <c r="A7" s="361" t="s">
        <v>19</v>
      </c>
      <c r="B7" s="364" t="s">
        <v>20</v>
      </c>
      <c r="C7" s="192"/>
      <c r="D7" s="361" t="s">
        <v>21</v>
      </c>
      <c r="E7" s="367" t="s">
        <v>22</v>
      </c>
      <c r="F7" s="364" t="s">
        <v>23</v>
      </c>
      <c r="G7" s="70"/>
      <c r="H7" s="70"/>
      <c r="I7" s="70"/>
    </row>
    <row r="8" spans="1:9">
      <c r="A8" s="362"/>
      <c r="B8" s="365"/>
      <c r="C8" s="192"/>
      <c r="D8" s="362"/>
      <c r="E8" s="368"/>
      <c r="F8" s="365"/>
      <c r="G8" s="70"/>
      <c r="H8" s="70"/>
      <c r="I8" s="70"/>
    </row>
    <row r="9" spans="1:9">
      <c r="A9" s="363"/>
      <c r="B9" s="366"/>
      <c r="C9" s="192"/>
      <c r="D9" s="363"/>
      <c r="E9" s="369"/>
      <c r="F9" s="366"/>
      <c r="G9" s="70"/>
      <c r="H9" s="70"/>
      <c r="I9" s="70"/>
    </row>
    <row r="10" spans="1:9">
      <c r="A10" s="318" t="s">
        <v>24</v>
      </c>
      <c r="B10" s="319"/>
      <c r="C10" s="70"/>
      <c r="D10" s="243"/>
      <c r="E10" s="66"/>
      <c r="F10" s="319"/>
      <c r="G10" s="70"/>
      <c r="H10" s="70"/>
      <c r="I10" s="70"/>
    </row>
    <row r="11" spans="1:9">
      <c r="A11" s="243" t="s">
        <v>25</v>
      </c>
      <c r="B11" s="320" t="s">
        <v>26</v>
      </c>
      <c r="C11" s="70"/>
      <c r="D11" s="333">
        <v>300</v>
      </c>
      <c r="E11" s="119">
        <v>1000</v>
      </c>
      <c r="F11" s="334">
        <f>+D11*E11</f>
        <v>300000</v>
      </c>
      <c r="G11" s="143"/>
      <c r="H11" s="70"/>
      <c r="I11" s="70"/>
    </row>
    <row r="12" spans="1:9">
      <c r="A12" s="321" t="s">
        <v>27</v>
      </c>
      <c r="B12" s="320"/>
      <c r="C12" s="70"/>
      <c r="D12" s="333"/>
      <c r="E12" s="119"/>
      <c r="F12" s="334"/>
      <c r="G12" s="143"/>
      <c r="H12" s="70"/>
      <c r="I12" s="70"/>
    </row>
    <row r="13" spans="1:9">
      <c r="A13" s="243" t="s">
        <v>28</v>
      </c>
      <c r="B13" s="320" t="s">
        <v>26</v>
      </c>
      <c r="C13" s="70"/>
      <c r="D13" s="335">
        <f>+'Proyecto Ovino'!B12+'Proyecto Ovino'!B14+'Proyecto Ovino'!B22</f>
        <v>145</v>
      </c>
      <c r="E13" s="119">
        <f>300*895</f>
        <v>268500</v>
      </c>
      <c r="F13" s="334">
        <f>+D13*E13</f>
        <v>38932500</v>
      </c>
      <c r="G13" s="143"/>
      <c r="H13" s="70"/>
      <c r="I13" s="70"/>
    </row>
    <row r="14" spans="1:9">
      <c r="A14" s="243" t="s">
        <v>29</v>
      </c>
      <c r="B14" s="320" t="s">
        <v>30</v>
      </c>
      <c r="C14" s="70"/>
      <c r="D14" s="333">
        <v>5300</v>
      </c>
      <c r="E14" s="119">
        <f>+F14/D14</f>
        <v>4000</v>
      </c>
      <c r="F14" s="334">
        <f>+Infraestructura!D42</f>
        <v>21200000</v>
      </c>
      <c r="G14" s="143"/>
      <c r="H14" s="70"/>
      <c r="I14" s="70"/>
    </row>
    <row r="15" spans="1:9">
      <c r="A15" s="243" t="s">
        <v>31</v>
      </c>
      <c r="B15" s="320" t="s">
        <v>32</v>
      </c>
      <c r="C15" s="70"/>
      <c r="D15" s="333">
        <v>3</v>
      </c>
      <c r="E15" s="119">
        <f>+F15/D15</f>
        <v>24457273.4375</v>
      </c>
      <c r="F15" s="334">
        <f>+Infraestructura!F34</f>
        <v>73371820.3125</v>
      </c>
      <c r="G15" s="143"/>
      <c r="H15" s="70"/>
      <c r="I15" s="70"/>
    </row>
    <row r="16" spans="1:9">
      <c r="A16" s="321" t="s">
        <v>33</v>
      </c>
      <c r="B16" s="320"/>
      <c r="C16" s="70"/>
      <c r="D16" s="333"/>
      <c r="E16" s="119"/>
      <c r="F16" s="334"/>
      <c r="G16" s="143"/>
      <c r="H16" s="70"/>
      <c r="I16" s="70"/>
    </row>
    <row r="17" spans="1:9">
      <c r="A17" s="243" t="s">
        <v>34</v>
      </c>
      <c r="B17" s="320" t="s">
        <v>30</v>
      </c>
      <c r="C17" s="70"/>
      <c r="D17" s="335">
        <v>7550</v>
      </c>
      <c r="E17" s="119">
        <f>+F17/D17</f>
        <v>1200</v>
      </c>
      <c r="F17" s="334">
        <f>+Infraestructura!G5</f>
        <v>9060000</v>
      </c>
      <c r="G17" s="143"/>
      <c r="H17" s="70"/>
      <c r="I17" s="143"/>
    </row>
    <row r="18" spans="1:9">
      <c r="A18" s="243" t="s">
        <v>35</v>
      </c>
      <c r="B18" s="320" t="s">
        <v>36</v>
      </c>
      <c r="C18" s="70"/>
      <c r="D18" s="335">
        <f>+Infraestructura!E17+Infraestructura!E19+Infraestructura!E21</f>
        <v>1532.5</v>
      </c>
      <c r="E18" s="119">
        <v>1800</v>
      </c>
      <c r="F18" s="334">
        <f>+D18*E18</f>
        <v>2758500</v>
      </c>
      <c r="G18" s="143"/>
      <c r="H18" s="70"/>
      <c r="I18" s="143"/>
    </row>
    <row r="19" spans="1:9">
      <c r="A19" s="243" t="s">
        <v>37</v>
      </c>
      <c r="B19" s="320" t="s">
        <v>30</v>
      </c>
      <c r="C19" s="70"/>
      <c r="D19" s="335">
        <v>4800</v>
      </c>
      <c r="E19" s="119">
        <f>+F19/D19</f>
        <v>1200</v>
      </c>
      <c r="F19" s="334">
        <f>+Infraestructura!G6</f>
        <v>5760000</v>
      </c>
      <c r="G19" s="143"/>
      <c r="H19" s="70"/>
      <c r="I19" s="143"/>
    </row>
    <row r="20" spans="1:9" ht="14.25" customHeight="1">
      <c r="A20" s="243" t="s">
        <v>38</v>
      </c>
      <c r="B20" s="320" t="s">
        <v>30</v>
      </c>
      <c r="C20" s="70"/>
      <c r="D20" s="335">
        <v>720</v>
      </c>
      <c r="E20" s="119">
        <v>550</v>
      </c>
      <c r="F20" s="334">
        <f>+D20*E20</f>
        <v>396000</v>
      </c>
      <c r="G20" s="143"/>
      <c r="H20" s="70"/>
      <c r="I20" s="143"/>
    </row>
    <row r="21" spans="1:9">
      <c r="A21" s="243" t="s">
        <v>39</v>
      </c>
      <c r="B21" s="320" t="s">
        <v>36</v>
      </c>
      <c r="C21" s="70"/>
      <c r="D21" s="335">
        <v>7</v>
      </c>
      <c r="E21" s="119">
        <f>+F21/D21</f>
        <v>129285.71428571429</v>
      </c>
      <c r="F21" s="334">
        <f>+Infraestructura!G8+Infraestructura!G9</f>
        <v>905000</v>
      </c>
      <c r="G21" s="143"/>
      <c r="H21" s="70"/>
      <c r="I21" s="143"/>
    </row>
    <row r="22" spans="1:9">
      <c r="A22" s="243" t="s">
        <v>40</v>
      </c>
      <c r="B22" s="320" t="s">
        <v>36</v>
      </c>
      <c r="C22" s="70"/>
      <c r="D22" s="335">
        <v>1</v>
      </c>
      <c r="E22" s="119">
        <v>85000000</v>
      </c>
      <c r="F22" s="334">
        <f>+E22*D22</f>
        <v>85000000</v>
      </c>
      <c r="G22" s="143"/>
      <c r="H22" s="70"/>
      <c r="I22" s="70"/>
    </row>
    <row r="23" spans="1:9">
      <c r="A23" s="243" t="s">
        <v>41</v>
      </c>
      <c r="B23" s="320" t="s">
        <v>36</v>
      </c>
      <c r="C23" s="70"/>
      <c r="D23" s="335">
        <v>1</v>
      </c>
      <c r="E23" s="119">
        <v>95000000</v>
      </c>
      <c r="F23" s="334">
        <v>95000000</v>
      </c>
      <c r="G23" s="143"/>
      <c r="H23" s="70"/>
      <c r="I23" s="70"/>
    </row>
    <row r="24" spans="1:9">
      <c r="A24" s="243" t="s">
        <v>42</v>
      </c>
      <c r="B24" s="320" t="s">
        <v>36</v>
      </c>
      <c r="C24" s="70"/>
      <c r="D24" s="335">
        <v>1</v>
      </c>
      <c r="E24" s="119">
        <v>40000000</v>
      </c>
      <c r="F24" s="334">
        <v>40000000</v>
      </c>
      <c r="G24" s="143"/>
      <c r="H24" s="70"/>
      <c r="I24" s="70"/>
    </row>
    <row r="25" spans="1:9">
      <c r="A25" s="243" t="s">
        <v>43</v>
      </c>
      <c r="B25" s="320" t="s">
        <v>36</v>
      </c>
      <c r="C25" s="70"/>
      <c r="D25" s="335">
        <v>1</v>
      </c>
      <c r="E25" s="119">
        <v>13500000</v>
      </c>
      <c r="F25" s="334">
        <f>1*E25</f>
        <v>13500000</v>
      </c>
      <c r="G25" s="143"/>
      <c r="H25" s="70"/>
      <c r="I25" s="70"/>
    </row>
    <row r="26" spans="1:9">
      <c r="A26" s="243" t="s">
        <v>44</v>
      </c>
      <c r="B26" s="320" t="s">
        <v>36</v>
      </c>
      <c r="C26" s="70"/>
      <c r="D26" s="335">
        <v>8</v>
      </c>
      <c r="E26" s="119">
        <f>290*1500</f>
        <v>435000</v>
      </c>
      <c r="F26" s="334">
        <f t="shared" ref="F26:F35" si="0">+D26*E26</f>
        <v>3480000</v>
      </c>
      <c r="G26" s="143"/>
      <c r="H26" s="143"/>
      <c r="I26" s="70"/>
    </row>
    <row r="27" spans="1:9">
      <c r="A27" s="243" t="s">
        <v>45</v>
      </c>
      <c r="B27" s="320" t="s">
        <v>36</v>
      </c>
      <c r="C27" s="70"/>
      <c r="D27" s="335">
        <v>1</v>
      </c>
      <c r="E27" s="119">
        <f>140*1500</f>
        <v>210000</v>
      </c>
      <c r="F27" s="334">
        <f t="shared" si="0"/>
        <v>210000</v>
      </c>
      <c r="G27" s="143"/>
      <c r="H27" s="70"/>
      <c r="I27" s="70"/>
    </row>
    <row r="28" spans="1:9">
      <c r="A28" s="243" t="s">
        <v>46</v>
      </c>
      <c r="B28" s="320" t="s">
        <v>36</v>
      </c>
      <c r="C28" s="70"/>
      <c r="D28" s="335">
        <v>9</v>
      </c>
      <c r="E28" s="119">
        <v>105000</v>
      </c>
      <c r="F28" s="334">
        <f t="shared" si="0"/>
        <v>945000</v>
      </c>
      <c r="G28" s="143"/>
      <c r="H28" s="70"/>
      <c r="I28" s="70"/>
    </row>
    <row r="29" spans="1:9">
      <c r="A29" s="243" t="s">
        <v>47</v>
      </c>
      <c r="B29" s="320" t="s">
        <v>36</v>
      </c>
      <c r="C29" s="70"/>
      <c r="D29" s="335">
        <v>1</v>
      </c>
      <c r="E29" s="119">
        <v>6500000</v>
      </c>
      <c r="F29" s="334">
        <f t="shared" si="0"/>
        <v>6500000</v>
      </c>
      <c r="G29" s="143"/>
      <c r="H29" s="70"/>
      <c r="I29" s="70"/>
    </row>
    <row r="30" spans="1:9">
      <c r="A30" s="243" t="s">
        <v>48</v>
      </c>
      <c r="B30" s="320" t="s">
        <v>36</v>
      </c>
      <c r="C30" s="70"/>
      <c r="D30" s="335">
        <v>12</v>
      </c>
      <c r="E30" s="119">
        <v>110000</v>
      </c>
      <c r="F30" s="334">
        <f t="shared" si="0"/>
        <v>1320000</v>
      </c>
      <c r="G30" s="143"/>
      <c r="H30" s="70"/>
      <c r="I30" s="70"/>
    </row>
    <row r="31" spans="1:9">
      <c r="A31" s="243" t="s">
        <v>49</v>
      </c>
      <c r="B31" s="320" t="s">
        <v>36</v>
      </c>
      <c r="C31" s="70"/>
      <c r="D31" s="335">
        <v>1</v>
      </c>
      <c r="E31" s="119">
        <v>4500000</v>
      </c>
      <c r="F31" s="334">
        <f t="shared" si="0"/>
        <v>4500000</v>
      </c>
      <c r="G31" s="143"/>
      <c r="H31" s="70"/>
      <c r="I31" s="70"/>
    </row>
    <row r="32" spans="1:9">
      <c r="A32" s="243" t="s">
        <v>50</v>
      </c>
      <c r="B32" s="320" t="s">
        <v>36</v>
      </c>
      <c r="C32" s="70"/>
      <c r="D32" s="335">
        <v>1500</v>
      </c>
      <c r="E32" s="119">
        <v>1300</v>
      </c>
      <c r="F32" s="334">
        <f t="shared" si="0"/>
        <v>1950000</v>
      </c>
      <c r="G32" s="143"/>
      <c r="H32" s="70"/>
      <c r="I32" s="70"/>
    </row>
    <row r="33" spans="1:9">
      <c r="A33" s="243" t="s">
        <v>51</v>
      </c>
      <c r="B33" s="320" t="s">
        <v>36</v>
      </c>
      <c r="C33" s="70"/>
      <c r="D33" s="335">
        <v>9</v>
      </c>
      <c r="E33" s="119">
        <v>250000</v>
      </c>
      <c r="F33" s="334">
        <f t="shared" si="0"/>
        <v>2250000</v>
      </c>
      <c r="G33" s="143"/>
      <c r="H33" s="70"/>
      <c r="I33" s="70"/>
    </row>
    <row r="34" spans="1:9">
      <c r="A34" s="243" t="s">
        <v>52</v>
      </c>
      <c r="B34" s="320" t="s">
        <v>36</v>
      </c>
      <c r="C34" s="70"/>
      <c r="D34" s="335">
        <v>9</v>
      </c>
      <c r="E34" s="119">
        <v>450000</v>
      </c>
      <c r="F34" s="334">
        <f t="shared" si="0"/>
        <v>4050000</v>
      </c>
      <c r="G34" s="143"/>
      <c r="H34" s="70"/>
      <c r="I34" s="143"/>
    </row>
    <row r="35" spans="1:9">
      <c r="A35" s="243" t="s">
        <v>53</v>
      </c>
      <c r="B35" s="320" t="s">
        <v>36</v>
      </c>
      <c r="C35" s="70"/>
      <c r="D35" s="335">
        <v>200</v>
      </c>
      <c r="E35" s="119">
        <v>1800</v>
      </c>
      <c r="F35" s="334">
        <f t="shared" si="0"/>
        <v>360000</v>
      </c>
      <c r="G35" s="143"/>
      <c r="H35" s="70"/>
      <c r="I35" s="70"/>
    </row>
    <row r="36" spans="1:9">
      <c r="A36" s="269" t="s">
        <v>54</v>
      </c>
      <c r="B36" s="320"/>
      <c r="C36" s="70"/>
      <c r="D36" s="335"/>
      <c r="E36" s="119"/>
      <c r="F36" s="334"/>
      <c r="G36" s="143"/>
      <c r="H36" s="70"/>
      <c r="I36" s="70"/>
    </row>
    <row r="37" spans="1:9">
      <c r="A37" s="243" t="s">
        <v>55</v>
      </c>
      <c r="B37" s="320" t="s">
        <v>36</v>
      </c>
      <c r="C37" s="70"/>
      <c r="D37" s="335">
        <v>1450</v>
      </c>
      <c r="E37" s="119">
        <v>80000</v>
      </c>
      <c r="F37" s="334">
        <f>+D37*E37</f>
        <v>116000000</v>
      </c>
      <c r="G37" s="143"/>
      <c r="H37" s="70"/>
      <c r="I37" s="70"/>
    </row>
    <row r="38" spans="1:9">
      <c r="A38" s="243" t="s">
        <v>56</v>
      </c>
      <c r="B38" s="320" t="s">
        <v>36</v>
      </c>
      <c r="C38" s="70"/>
      <c r="D38" s="335">
        <v>15</v>
      </c>
      <c r="E38" s="119">
        <v>200000</v>
      </c>
      <c r="F38" s="334">
        <f>+D38*E38</f>
        <v>3000000</v>
      </c>
      <c r="G38" s="143"/>
      <c r="H38" s="70"/>
      <c r="I38" s="70"/>
    </row>
    <row r="39" spans="1:9">
      <c r="A39" s="269" t="s">
        <v>57</v>
      </c>
      <c r="B39" s="320"/>
      <c r="C39" s="70"/>
      <c r="D39" s="335"/>
      <c r="E39" s="119"/>
      <c r="F39" s="334"/>
      <c r="G39" s="143"/>
      <c r="H39" s="70"/>
      <c r="I39" s="70"/>
    </row>
    <row r="40" spans="1:9">
      <c r="A40" s="243" t="s">
        <v>58</v>
      </c>
      <c r="B40" s="320" t="s">
        <v>36</v>
      </c>
      <c r="C40" s="70"/>
      <c r="D40" s="335">
        <f>+(15*99)*1.1</f>
        <v>1633.5000000000002</v>
      </c>
      <c r="E40" s="119">
        <f>+F40/D40</f>
        <v>2169.6969696969695</v>
      </c>
      <c r="F40" s="334">
        <f>+(40*895)*99</f>
        <v>3544200</v>
      </c>
      <c r="G40" s="143"/>
      <c r="H40" s="70"/>
      <c r="I40" s="70"/>
    </row>
    <row r="41" spans="1:9">
      <c r="A41" s="243" t="s">
        <v>59</v>
      </c>
      <c r="B41" s="320" t="s">
        <v>36</v>
      </c>
      <c r="C41" s="70"/>
      <c r="D41" s="335">
        <f>+(12*20.3)*1.1</f>
        <v>267.96000000000004</v>
      </c>
      <c r="E41" s="119">
        <f>+F41/D41</f>
        <v>2847.7272727272725</v>
      </c>
      <c r="F41" s="334">
        <f>+(42*895)*20.3</f>
        <v>763077</v>
      </c>
      <c r="G41" s="143"/>
      <c r="H41" s="70"/>
      <c r="I41" s="70"/>
    </row>
    <row r="42" spans="1:9">
      <c r="A42" s="243" t="s">
        <v>60</v>
      </c>
      <c r="B42" s="320" t="s">
        <v>36</v>
      </c>
      <c r="C42" s="70"/>
      <c r="D42" s="335">
        <f>+(18*20.3)*1.1</f>
        <v>401.94000000000005</v>
      </c>
      <c r="E42" s="119">
        <f>+F42/D42</f>
        <v>6554.2929292929284</v>
      </c>
      <c r="F42" s="334">
        <f>+(145*895)*20.3</f>
        <v>2634432.5</v>
      </c>
      <c r="G42" s="143"/>
      <c r="H42" s="70"/>
      <c r="I42" s="70"/>
    </row>
    <row r="43" spans="1:9">
      <c r="A43" s="243" t="s">
        <v>61</v>
      </c>
      <c r="B43" s="320" t="s">
        <v>36</v>
      </c>
      <c r="C43" s="70"/>
      <c r="D43" s="335">
        <f>+(70*20.3)*1.1</f>
        <v>1563.1000000000001</v>
      </c>
      <c r="E43" s="119">
        <f>+F43/D43</f>
        <v>348.7012987012987</v>
      </c>
      <c r="F43" s="334">
        <f>+(30*895)*20.3</f>
        <v>545055</v>
      </c>
      <c r="G43" s="143"/>
      <c r="H43" s="70"/>
      <c r="I43" s="70"/>
    </row>
    <row r="44" spans="1:9">
      <c r="A44" s="243" t="s">
        <v>62</v>
      </c>
      <c r="B44" s="320" t="s">
        <v>36</v>
      </c>
      <c r="C44" s="70"/>
      <c r="D44" s="335">
        <f>+(15*18)*1.1</f>
        <v>297</v>
      </c>
      <c r="E44" s="119">
        <f>+F44/D44</f>
        <v>4664.848484848485</v>
      </c>
      <c r="F44" s="334">
        <f>+(86*895)*18</f>
        <v>1385460</v>
      </c>
      <c r="G44" s="143"/>
      <c r="H44" s="70"/>
      <c r="I44" s="70"/>
    </row>
    <row r="45" spans="1:9">
      <c r="A45" s="243" t="s">
        <v>63</v>
      </c>
      <c r="B45" s="320" t="s">
        <v>36</v>
      </c>
      <c r="C45" s="70"/>
      <c r="D45" s="335">
        <v>99</v>
      </c>
      <c r="E45" s="119">
        <v>34750</v>
      </c>
      <c r="F45" s="334">
        <f t="shared" ref="F45:F55" si="1">+D45*E45</f>
        <v>3440250</v>
      </c>
      <c r="G45" s="143"/>
      <c r="H45" s="70"/>
      <c r="I45" s="70"/>
    </row>
    <row r="46" spans="1:9">
      <c r="A46" s="243" t="s">
        <v>64</v>
      </c>
      <c r="B46" s="320" t="s">
        <v>36</v>
      </c>
      <c r="C46" s="70"/>
      <c r="D46" s="335">
        <v>20.3</v>
      </c>
      <c r="E46" s="119">
        <v>25800</v>
      </c>
      <c r="F46" s="334">
        <f>+D46*E46</f>
        <v>523740</v>
      </c>
      <c r="G46" s="143"/>
      <c r="H46" s="70"/>
      <c r="I46" s="70"/>
    </row>
    <row r="47" spans="1:9">
      <c r="A47" s="243" t="s">
        <v>65</v>
      </c>
      <c r="B47" s="320" t="s">
        <v>36</v>
      </c>
      <c r="C47" s="70"/>
      <c r="D47" s="335">
        <v>20.3</v>
      </c>
      <c r="E47" s="119">
        <v>25800</v>
      </c>
      <c r="F47" s="334">
        <f>+D47*E47</f>
        <v>523740</v>
      </c>
      <c r="G47" s="143"/>
      <c r="H47" s="70"/>
      <c r="I47" s="70"/>
    </row>
    <row r="48" spans="1:9">
      <c r="A48" s="243" t="s">
        <v>66</v>
      </c>
      <c r="B48" s="320" t="s">
        <v>36</v>
      </c>
      <c r="C48" s="70"/>
      <c r="D48" s="335">
        <v>20.3</v>
      </c>
      <c r="E48" s="119">
        <v>25800</v>
      </c>
      <c r="F48" s="334">
        <f t="shared" ref="F48:F49" si="2">+D48*E48</f>
        <v>523740</v>
      </c>
      <c r="G48" s="143"/>
      <c r="H48" s="70"/>
      <c r="I48" s="70"/>
    </row>
    <row r="49" spans="1:9">
      <c r="A49" s="243" t="s">
        <v>67</v>
      </c>
      <c r="B49" s="320" t="s">
        <v>36</v>
      </c>
      <c r="C49" s="70"/>
      <c r="D49" s="335">
        <v>18</v>
      </c>
      <c r="E49" s="119">
        <v>25800</v>
      </c>
      <c r="F49" s="334">
        <f t="shared" si="2"/>
        <v>464400</v>
      </c>
      <c r="G49" s="143"/>
      <c r="H49" s="70"/>
      <c r="I49" s="70"/>
    </row>
    <row r="50" spans="1:9">
      <c r="A50" s="243" t="s">
        <v>68</v>
      </c>
      <c r="B50" s="320" t="s">
        <v>36</v>
      </c>
      <c r="C50" s="70"/>
      <c r="D50" s="335">
        <v>3</v>
      </c>
      <c r="E50" s="119">
        <f>+Infraestructura!F58</f>
        <v>38175000</v>
      </c>
      <c r="F50" s="334">
        <f t="shared" si="1"/>
        <v>114525000</v>
      </c>
      <c r="G50" s="143"/>
      <c r="H50" s="70"/>
      <c r="I50" s="70"/>
    </row>
    <row r="51" spans="1:9">
      <c r="A51" s="243" t="s">
        <v>69</v>
      </c>
      <c r="B51" s="320" t="s">
        <v>36</v>
      </c>
      <c r="C51" s="70"/>
      <c r="D51" s="335">
        <v>3</v>
      </c>
      <c r="E51" s="119">
        <f>+Infraestructura!F59+Infraestructura!F61+Infraestructura!F62</f>
        <v>9039500</v>
      </c>
      <c r="F51" s="334">
        <f t="shared" si="1"/>
        <v>27118500</v>
      </c>
      <c r="G51" s="143"/>
      <c r="H51" s="70"/>
      <c r="I51" s="70"/>
    </row>
    <row r="52" spans="1:9">
      <c r="A52" s="243" t="s">
        <v>70</v>
      </c>
      <c r="B52" s="320" t="s">
        <v>36</v>
      </c>
      <c r="C52" s="70"/>
      <c r="D52" s="335">
        <v>1</v>
      </c>
      <c r="E52" s="119">
        <f>+Infraestructura!G70+Infraestructura!G72+Infraestructura!G73</f>
        <v>75707155</v>
      </c>
      <c r="F52" s="334">
        <f t="shared" si="1"/>
        <v>75707155</v>
      </c>
      <c r="G52" s="143"/>
      <c r="H52" s="70"/>
      <c r="I52" s="70"/>
    </row>
    <row r="53" spans="1:9">
      <c r="A53" s="243" t="s">
        <v>71</v>
      </c>
      <c r="B53" s="320" t="s">
        <v>36</v>
      </c>
      <c r="C53" s="70"/>
      <c r="D53" s="335">
        <v>3</v>
      </c>
      <c r="E53" s="119">
        <f>+Infraestructura!F60</f>
        <v>2685000</v>
      </c>
      <c r="F53" s="334">
        <f t="shared" si="1"/>
        <v>8055000</v>
      </c>
      <c r="G53" s="143"/>
      <c r="H53" s="70"/>
      <c r="I53" s="70"/>
    </row>
    <row r="54" spans="1:9">
      <c r="A54" s="243" t="s">
        <v>72</v>
      </c>
      <c r="B54" s="320" t="s">
        <v>36</v>
      </c>
      <c r="C54" s="70"/>
      <c r="D54" s="335">
        <v>16</v>
      </c>
      <c r="E54" s="119">
        <f>+F54/D54</f>
        <v>980875</v>
      </c>
      <c r="F54" s="334">
        <f>+Infraestructura!G71+Infraestructura!G74</f>
        <v>15694000</v>
      </c>
      <c r="G54" s="143"/>
      <c r="H54" s="70"/>
      <c r="I54" s="70"/>
    </row>
    <row r="55" spans="1:9">
      <c r="A55" s="243" t="s">
        <v>73</v>
      </c>
      <c r="B55" s="320" t="s">
        <v>36</v>
      </c>
      <c r="C55" s="70"/>
      <c r="D55" s="335">
        <v>1</v>
      </c>
      <c r="E55" s="119">
        <f>+Infraestructura!D51</f>
        <v>62800000</v>
      </c>
      <c r="F55" s="334">
        <f t="shared" si="1"/>
        <v>62800000</v>
      </c>
      <c r="G55" s="143"/>
      <c r="H55" s="70"/>
      <c r="I55" s="70"/>
    </row>
    <row r="56" spans="1:9">
      <c r="A56" s="243" t="s">
        <v>74</v>
      </c>
      <c r="B56" s="320" t="s">
        <v>36</v>
      </c>
      <c r="C56" s="70"/>
      <c r="D56" s="335">
        <v>1</v>
      </c>
      <c r="E56" s="119">
        <f>+Infraestructura!F82</f>
        <v>111875000</v>
      </c>
      <c r="F56" s="334">
        <f>+Infraestructura!G82</f>
        <v>111875000</v>
      </c>
      <c r="G56" s="143"/>
      <c r="H56" s="70"/>
      <c r="I56" s="70"/>
    </row>
    <row r="57" spans="1:9">
      <c r="A57" s="243" t="s">
        <v>75</v>
      </c>
      <c r="B57" s="320" t="s">
        <v>26</v>
      </c>
      <c r="C57" s="70"/>
      <c r="D57" s="335">
        <f>54+20.3</f>
        <v>74.3</v>
      </c>
      <c r="E57" s="119">
        <f>+F57/D57</f>
        <v>2879689.6029609693</v>
      </c>
      <c r="F57" s="334">
        <f>+Infraestructura!G84</f>
        <v>213960937.5</v>
      </c>
      <c r="G57" s="143"/>
      <c r="H57" s="70"/>
      <c r="I57" s="70"/>
    </row>
    <row r="58" spans="1:9">
      <c r="A58" s="243" t="s">
        <v>76</v>
      </c>
      <c r="B58" s="320" t="s">
        <v>36</v>
      </c>
      <c r="C58" s="70"/>
      <c r="D58" s="335">
        <v>1</v>
      </c>
      <c r="E58" s="119">
        <v>19000000</v>
      </c>
      <c r="F58" s="334">
        <f>+D58*E58</f>
        <v>19000000</v>
      </c>
      <c r="G58" s="143"/>
      <c r="H58" s="70"/>
      <c r="I58" s="70"/>
    </row>
    <row r="59" spans="1:9">
      <c r="A59" s="243"/>
      <c r="B59" s="320"/>
      <c r="C59" s="70"/>
      <c r="D59" s="335"/>
      <c r="E59" s="119"/>
      <c r="F59" s="334"/>
      <c r="G59" s="143"/>
      <c r="H59" s="70"/>
      <c r="I59" s="70"/>
    </row>
    <row r="60" spans="1:9">
      <c r="A60" s="322" t="s">
        <v>77</v>
      </c>
      <c r="B60" s="323"/>
      <c r="C60" s="13"/>
      <c r="D60" s="336"/>
      <c r="E60" s="55"/>
      <c r="F60" s="337">
        <f>SUM(F11:F59)</f>
        <v>1193832507.3125</v>
      </c>
      <c r="G60" s="59"/>
      <c r="H60" s="70"/>
      <c r="I60" s="268"/>
    </row>
    <row r="61" spans="1:9">
      <c r="A61" s="243"/>
      <c r="B61" s="320"/>
      <c r="C61" s="70"/>
      <c r="D61" s="335"/>
      <c r="E61" s="119"/>
      <c r="F61" s="334"/>
      <c r="G61" s="143"/>
      <c r="H61" s="70"/>
      <c r="I61" s="70"/>
    </row>
    <row r="62" spans="1:9">
      <c r="A62" s="324" t="s">
        <v>78</v>
      </c>
      <c r="B62" s="320"/>
      <c r="C62" s="70"/>
      <c r="D62" s="335"/>
      <c r="E62" s="119"/>
      <c r="F62" s="334"/>
      <c r="G62" s="143"/>
      <c r="H62" s="70"/>
      <c r="I62" s="70"/>
    </row>
    <row r="63" spans="1:9">
      <c r="A63" s="243" t="s">
        <v>79</v>
      </c>
      <c r="B63" s="325" t="s">
        <v>20</v>
      </c>
      <c r="C63" s="70"/>
      <c r="D63" s="338">
        <v>2</v>
      </c>
      <c r="E63" s="151">
        <f>+Infraestructura!F92</f>
        <v>59965000</v>
      </c>
      <c r="F63" s="339">
        <f t="shared" ref="F63:F71" si="3">+D63*E63</f>
        <v>119930000</v>
      </c>
      <c r="G63" s="143"/>
      <c r="H63" s="70"/>
      <c r="I63" s="70"/>
    </row>
    <row r="64" spans="1:9">
      <c r="A64" s="243" t="s">
        <v>80</v>
      </c>
      <c r="B64" s="325" t="s">
        <v>20</v>
      </c>
      <c r="C64" s="70"/>
      <c r="D64" s="338">
        <v>1</v>
      </c>
      <c r="E64" s="151">
        <f>+Infraestructura!F93</f>
        <v>49448750</v>
      </c>
      <c r="F64" s="339">
        <f t="shared" si="3"/>
        <v>49448750</v>
      </c>
      <c r="G64" s="143"/>
      <c r="H64" s="70"/>
      <c r="I64" s="70"/>
    </row>
    <row r="65" spans="1:9">
      <c r="A65" s="243" t="str">
        <f>+Infraestructura!C94</f>
        <v>Rotoenfardadora 1,2 x 1,8 con cutter</v>
      </c>
      <c r="B65" s="325" t="s">
        <v>20</v>
      </c>
      <c r="C65" s="70"/>
      <c r="D65" s="338">
        <v>1</v>
      </c>
      <c r="E65" s="151">
        <f>+Infraestructura!F94</f>
        <v>42781000</v>
      </c>
      <c r="F65" s="339">
        <f t="shared" si="3"/>
        <v>42781000</v>
      </c>
      <c r="G65" s="143"/>
      <c r="H65" s="70"/>
      <c r="I65" s="70"/>
    </row>
    <row r="66" spans="1:9">
      <c r="A66" s="243" t="str">
        <f>+Infraestructura!C95</f>
        <v>Cargador automático de rollos y acoplado</v>
      </c>
      <c r="B66" s="325" t="s">
        <v>20</v>
      </c>
      <c r="C66" s="144"/>
      <c r="D66" s="338">
        <v>1</v>
      </c>
      <c r="E66" s="151">
        <f>+Infraestructura!F95</f>
        <v>2774500</v>
      </c>
      <c r="F66" s="339">
        <f t="shared" si="3"/>
        <v>2774500</v>
      </c>
      <c r="G66" s="145"/>
      <c r="H66" s="70"/>
      <c r="I66" s="70"/>
    </row>
    <row r="67" spans="1:9">
      <c r="A67" s="243" t="str">
        <f>+Infraestructura!C96</f>
        <v>Mixer 12 m3 horizontal</v>
      </c>
      <c r="B67" s="325" t="s">
        <v>20</v>
      </c>
      <c r="C67" s="70"/>
      <c r="D67" s="338">
        <v>1</v>
      </c>
      <c r="E67" s="151">
        <f>+Infraestructura!F96</f>
        <v>13523450</v>
      </c>
      <c r="F67" s="339">
        <f t="shared" si="3"/>
        <v>13523450</v>
      </c>
      <c r="G67" s="143"/>
      <c r="H67" s="70"/>
      <c r="I67" s="70"/>
    </row>
    <row r="68" spans="1:9">
      <c r="A68" s="243" t="str">
        <f>+Infraestructura!C97</f>
        <v>Arado cincel de arrastre con transporte y levante, 12 púas</v>
      </c>
      <c r="B68" s="325" t="s">
        <v>20</v>
      </c>
      <c r="C68" s="70"/>
      <c r="D68" s="338">
        <v>1</v>
      </c>
      <c r="E68" s="151">
        <f>+Infraestructura!F97</f>
        <v>1879500</v>
      </c>
      <c r="F68" s="339">
        <f t="shared" si="3"/>
        <v>1879500</v>
      </c>
      <c r="G68" s="143"/>
      <c r="H68" s="70"/>
      <c r="I68" s="70"/>
    </row>
    <row r="69" spans="1:9">
      <c r="A69" s="243" t="str">
        <f>+Infraestructura!C98</f>
        <v>Rastra doble acción de arrastre con trasporte 22 discos</v>
      </c>
      <c r="B69" s="325" t="s">
        <v>20</v>
      </c>
      <c r="C69" s="70"/>
      <c r="D69" s="338">
        <v>1</v>
      </c>
      <c r="E69" s="151">
        <f>+Infraestructura!F98</f>
        <v>7607500</v>
      </c>
      <c r="F69" s="339">
        <f t="shared" si="3"/>
        <v>7607500</v>
      </c>
      <c r="G69" s="143"/>
      <c r="H69" s="70"/>
      <c r="I69" s="70"/>
    </row>
    <row r="70" spans="1:9" ht="25.5">
      <c r="A70" s="326" t="str">
        <f>+Infraestructura!C99</f>
        <v>Sembradora Neumática de grano fino y grueso con cajón alfalfero y fertilizador</v>
      </c>
      <c r="B70" s="325" t="s">
        <v>20</v>
      </c>
      <c r="C70" s="70"/>
      <c r="D70" s="338">
        <v>1</v>
      </c>
      <c r="E70" s="151">
        <f>+Infraestructura!F99</f>
        <v>25060000</v>
      </c>
      <c r="F70" s="339">
        <f t="shared" si="3"/>
        <v>25060000</v>
      </c>
      <c r="G70" s="143"/>
      <c r="H70" s="70"/>
      <c r="I70" s="70"/>
    </row>
    <row r="71" spans="1:9">
      <c r="A71" s="243" t="str">
        <f>+Infraestructura!C100</f>
        <v xml:space="preserve">Pulverizadora de remolque 3000 lts de 18 m </v>
      </c>
      <c r="B71" s="325" t="s">
        <v>20</v>
      </c>
      <c r="C71" s="70"/>
      <c r="D71" s="338">
        <v>1</v>
      </c>
      <c r="E71" s="151">
        <f>+Infraestructura!F100</f>
        <v>5459500</v>
      </c>
      <c r="F71" s="339">
        <f t="shared" si="3"/>
        <v>5459500</v>
      </c>
      <c r="G71" s="143"/>
      <c r="H71" s="70"/>
      <c r="I71" s="70"/>
    </row>
    <row r="72" spans="1:9">
      <c r="A72" s="243" t="str">
        <f>+Infraestructura!C101</f>
        <v xml:space="preserve">Maquina Cosechadora Axial </v>
      </c>
      <c r="B72" s="325" t="s">
        <v>20</v>
      </c>
      <c r="C72" s="70"/>
      <c r="D72" s="338">
        <v>1</v>
      </c>
      <c r="E72" s="151">
        <f>+Infraestructura!F101</f>
        <v>93975000</v>
      </c>
      <c r="F72" s="339">
        <f>+D72*E72</f>
        <v>93975000</v>
      </c>
      <c r="G72" s="143"/>
      <c r="H72" s="70"/>
      <c r="I72" s="70"/>
    </row>
    <row r="73" spans="1:9">
      <c r="A73" s="243" t="str">
        <f>+Infraestructura!C102</f>
        <v>Herramientas</v>
      </c>
      <c r="B73" s="325" t="s">
        <v>81</v>
      </c>
      <c r="C73" s="70"/>
      <c r="D73" s="338">
        <v>1</v>
      </c>
      <c r="E73" s="151">
        <f>+Infraestructura!F102</f>
        <v>2685000</v>
      </c>
      <c r="F73" s="339">
        <f>+D73*E73</f>
        <v>2685000</v>
      </c>
      <c r="G73" s="143"/>
      <c r="H73" s="70"/>
      <c r="I73" s="70"/>
    </row>
    <row r="74" spans="1:9">
      <c r="A74" s="322" t="s">
        <v>82</v>
      </c>
      <c r="B74" s="323"/>
      <c r="C74" s="13"/>
      <c r="D74" s="336"/>
      <c r="E74" s="55"/>
      <c r="F74" s="337">
        <f>SUM(F63:F73)</f>
        <v>365124200</v>
      </c>
      <c r="G74" s="59"/>
      <c r="H74" s="70"/>
      <c r="I74" s="70"/>
    </row>
    <row r="75" spans="1:9">
      <c r="A75" s="243"/>
      <c r="B75" s="320"/>
      <c r="C75" s="70"/>
      <c r="D75" s="335"/>
      <c r="E75" s="119"/>
      <c r="F75" s="334"/>
      <c r="G75" s="143"/>
      <c r="H75" s="70"/>
      <c r="I75" s="70"/>
    </row>
    <row r="76" spans="1:9">
      <c r="A76" s="327" t="s">
        <v>83</v>
      </c>
      <c r="B76" s="320"/>
      <c r="C76" s="70"/>
      <c r="D76" s="335"/>
      <c r="E76" s="119"/>
      <c r="F76" s="334"/>
      <c r="G76" s="143"/>
      <c r="H76" s="70"/>
      <c r="I76" s="70"/>
    </row>
    <row r="77" spans="1:9">
      <c r="A77" s="243" t="s">
        <v>84</v>
      </c>
      <c r="B77" s="320" t="s">
        <v>85</v>
      </c>
      <c r="C77" s="70"/>
      <c r="D77" s="340" t="s">
        <v>86</v>
      </c>
      <c r="E77" s="119">
        <v>450000</v>
      </c>
      <c r="F77" s="334">
        <f>+E77</f>
        <v>450000</v>
      </c>
      <c r="G77" s="143"/>
      <c r="H77" s="70"/>
      <c r="I77" s="70"/>
    </row>
    <row r="78" spans="1:9">
      <c r="A78" s="243" t="s">
        <v>87</v>
      </c>
      <c r="B78" s="320" t="s">
        <v>85</v>
      </c>
      <c r="C78" s="70"/>
      <c r="D78" s="340" t="s">
        <v>86</v>
      </c>
      <c r="E78" s="119">
        <v>340000</v>
      </c>
      <c r="F78" s="334">
        <f>+E78</f>
        <v>340000</v>
      </c>
      <c r="G78" s="143"/>
      <c r="H78" s="70"/>
      <c r="I78" s="70"/>
    </row>
    <row r="79" spans="1:9">
      <c r="A79" s="243" t="s">
        <v>88</v>
      </c>
      <c r="B79" s="320" t="s">
        <v>85</v>
      </c>
      <c r="C79" s="70"/>
      <c r="D79" s="340" t="s">
        <v>86</v>
      </c>
      <c r="E79" s="119">
        <v>2500000</v>
      </c>
      <c r="F79" s="334">
        <f>+E79</f>
        <v>2500000</v>
      </c>
      <c r="G79" s="143"/>
      <c r="H79" s="70"/>
      <c r="I79" s="70"/>
    </row>
    <row r="80" spans="1:9">
      <c r="A80" s="243" t="s">
        <v>89</v>
      </c>
      <c r="B80" s="320" t="s">
        <v>85</v>
      </c>
      <c r="C80" s="70"/>
      <c r="D80" s="340" t="s">
        <v>86</v>
      </c>
      <c r="E80" s="119">
        <v>200000</v>
      </c>
      <c r="F80" s="334">
        <f>+E80</f>
        <v>200000</v>
      </c>
      <c r="G80" s="143"/>
      <c r="H80" s="70"/>
      <c r="I80" s="70"/>
    </row>
    <row r="81" spans="1:9">
      <c r="A81" s="243" t="s">
        <v>90</v>
      </c>
      <c r="B81" s="320" t="s">
        <v>91</v>
      </c>
      <c r="C81" s="70"/>
      <c r="D81" s="329" t="s">
        <v>92</v>
      </c>
      <c r="E81" s="119"/>
      <c r="F81" s="334">
        <f>+(F60)*0.05</f>
        <v>59691625.365625001</v>
      </c>
      <c r="G81" s="143"/>
      <c r="H81" s="70"/>
      <c r="I81" s="70"/>
    </row>
    <row r="82" spans="1:9">
      <c r="A82" s="243"/>
      <c r="B82" s="320"/>
      <c r="C82" s="70"/>
      <c r="D82" s="335"/>
      <c r="E82" s="119"/>
      <c r="F82" s="334"/>
      <c r="G82" s="143"/>
      <c r="H82" s="70"/>
      <c r="I82" s="70"/>
    </row>
    <row r="83" spans="1:9">
      <c r="A83" s="322" t="s">
        <v>93</v>
      </c>
      <c r="B83" s="328"/>
      <c r="C83" s="13"/>
      <c r="D83" s="336"/>
      <c r="E83" s="55"/>
      <c r="F83" s="337">
        <f>SUM(F77:F82)</f>
        <v>63181625.365625001</v>
      </c>
      <c r="G83" s="59"/>
      <c r="H83" s="70"/>
      <c r="I83" s="70"/>
    </row>
    <row r="84" spans="1:9">
      <c r="A84" s="329"/>
      <c r="B84" s="330"/>
      <c r="C84" s="70"/>
      <c r="D84" s="335"/>
      <c r="E84" s="119"/>
      <c r="F84" s="334"/>
      <c r="G84" s="143"/>
      <c r="H84" s="70"/>
      <c r="I84" s="70"/>
    </row>
    <row r="85" spans="1:9" ht="13.5" thickBot="1">
      <c r="A85" s="331" t="s">
        <v>94</v>
      </c>
      <c r="B85" s="332"/>
      <c r="C85" s="13"/>
      <c r="D85" s="341"/>
      <c r="E85" s="342"/>
      <c r="F85" s="343">
        <f>+F83+F74+F60</f>
        <v>1622138332.6781249</v>
      </c>
      <c r="G85" s="143"/>
      <c r="H85" s="70"/>
      <c r="I85" s="70"/>
    </row>
    <row r="86" spans="1:9" ht="13.5" thickTop="1">
      <c r="A86" s="70"/>
      <c r="B86" s="70"/>
      <c r="C86" s="70"/>
      <c r="D86" s="70"/>
      <c r="E86" s="70"/>
      <c r="F86" s="70"/>
      <c r="G86" s="70"/>
    </row>
    <row r="87" spans="1:9">
      <c r="A87" s="70"/>
      <c r="B87" s="70"/>
      <c r="C87" s="70"/>
      <c r="D87" s="70"/>
      <c r="E87" s="70"/>
      <c r="F87" s="70"/>
      <c r="G87" s="70"/>
    </row>
    <row r="88" spans="1:9">
      <c r="A88" s="70"/>
      <c r="B88" s="70"/>
      <c r="C88" s="70"/>
      <c r="D88" s="70"/>
      <c r="E88" s="70"/>
      <c r="F88" s="70"/>
      <c r="G88" s="70"/>
    </row>
    <row r="89" spans="1:9">
      <c r="A89" s="70"/>
      <c r="B89" s="70"/>
      <c r="C89" s="70"/>
      <c r="D89" s="70"/>
      <c r="E89" s="70"/>
      <c r="F89" s="70"/>
      <c r="G89" s="70"/>
    </row>
    <row r="90" spans="1:9">
      <c r="A90" s="70"/>
      <c r="B90" s="70"/>
      <c r="C90" s="70"/>
      <c r="D90" s="70"/>
      <c r="E90" s="70"/>
      <c r="F90" s="70"/>
      <c r="G90" s="70"/>
    </row>
    <row r="91" spans="1:9">
      <c r="A91" s="70"/>
      <c r="B91" s="70"/>
      <c r="C91" s="70"/>
      <c r="D91" s="70"/>
      <c r="E91" s="70"/>
      <c r="F91" s="70"/>
      <c r="G91" s="70"/>
    </row>
    <row r="92" spans="1:9">
      <c r="A92" s="70"/>
      <c r="B92" s="70"/>
      <c r="C92" s="70"/>
      <c r="D92" s="70"/>
      <c r="E92" s="70"/>
      <c r="F92" s="70"/>
      <c r="G92" s="70"/>
    </row>
    <row r="93" spans="1:9">
      <c r="A93" s="70"/>
      <c r="B93" s="70"/>
      <c r="C93" s="70"/>
      <c r="D93" s="70"/>
      <c r="E93" s="70"/>
      <c r="F93" s="70"/>
      <c r="G93" s="70"/>
    </row>
    <row r="94" spans="1:9">
      <c r="A94" s="70"/>
      <c r="B94" s="70"/>
      <c r="C94" s="70"/>
      <c r="D94" s="70"/>
      <c r="E94" s="70"/>
      <c r="F94" s="70"/>
      <c r="G94" s="70"/>
    </row>
    <row r="95" spans="1:9">
      <c r="A95" s="70"/>
      <c r="B95" s="70"/>
      <c r="C95" s="70"/>
      <c r="D95" s="70"/>
      <c r="E95" s="70"/>
      <c r="F95" s="70"/>
      <c r="G95" s="70"/>
    </row>
    <row r="96" spans="1:9">
      <c r="A96" s="70"/>
      <c r="B96" s="70"/>
      <c r="C96" s="70"/>
      <c r="D96" s="70"/>
      <c r="E96" s="70"/>
      <c r="F96" s="70"/>
      <c r="G96" s="70"/>
    </row>
    <row r="97" spans="1:7">
      <c r="A97" s="70"/>
      <c r="B97" s="70"/>
      <c r="C97" s="70"/>
      <c r="D97" s="70"/>
      <c r="E97" s="70"/>
      <c r="F97" s="70"/>
      <c r="G97" s="70"/>
    </row>
  </sheetData>
  <mergeCells count="7">
    <mergeCell ref="A1:G1"/>
    <mergeCell ref="A4:G4"/>
    <mergeCell ref="A7:A9"/>
    <mergeCell ref="B7:B9"/>
    <mergeCell ref="D7:D9"/>
    <mergeCell ref="E7:E9"/>
    <mergeCell ref="F7:F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5"/>
  <sheetViews>
    <sheetView topLeftCell="A108" workbookViewId="0">
      <selection activeCell="B117" sqref="B117:G125"/>
    </sheetView>
  </sheetViews>
  <sheetFormatPr defaultColWidth="11.42578125" defaultRowHeight="12.75"/>
  <cols>
    <col min="1" max="1" width="5" customWidth="1"/>
    <col min="2" max="2" width="5.5703125" customWidth="1"/>
    <col min="3" max="3" width="60.7109375" customWidth="1"/>
    <col min="4" max="4" width="11.42578125" style="47"/>
    <col min="5" max="5" width="11.5703125" bestFit="1" customWidth="1"/>
    <col min="6" max="6" width="13.28515625" bestFit="1" customWidth="1"/>
    <col min="7" max="7" width="13.7109375" bestFit="1" customWidth="1"/>
    <col min="8" max="8" width="11.7109375" bestFit="1" customWidth="1"/>
    <col min="11" max="11" width="16.42578125" style="48" bestFit="1" customWidth="1"/>
  </cols>
  <sheetData>
    <row r="1" spans="2:11" ht="13.5" thickBot="1">
      <c r="I1" t="s">
        <v>95</v>
      </c>
      <c r="J1" t="s">
        <v>96</v>
      </c>
      <c r="K1" s="48" t="s">
        <v>97</v>
      </c>
    </row>
    <row r="2" spans="2:11" ht="13.5" thickBot="1">
      <c r="B2" s="370" t="s">
        <v>98</v>
      </c>
      <c r="C2" s="370" t="s">
        <v>99</v>
      </c>
      <c r="D2" s="370" t="s">
        <v>100</v>
      </c>
      <c r="E2" s="370" t="s">
        <v>21</v>
      </c>
      <c r="F2" s="372" t="s">
        <v>101</v>
      </c>
      <c r="G2" s="373"/>
    </row>
    <row r="3" spans="2:11" ht="13.5" thickBot="1">
      <c r="B3" s="371"/>
      <c r="C3" s="371"/>
      <c r="D3" s="371"/>
      <c r="E3" s="371"/>
      <c r="F3" s="120" t="s">
        <v>20</v>
      </c>
      <c r="G3" s="120" t="s">
        <v>102</v>
      </c>
    </row>
    <row r="4" spans="2:11" ht="13.5" thickBot="1">
      <c r="B4" s="374" t="s">
        <v>103</v>
      </c>
      <c r="C4" s="376"/>
      <c r="D4" s="376"/>
      <c r="E4" s="376"/>
      <c r="F4" s="376"/>
      <c r="G4" s="377"/>
    </row>
    <row r="5" spans="2:11" ht="39" thickBot="1">
      <c r="B5" s="133" t="s">
        <v>104</v>
      </c>
      <c r="C5" s="134" t="s">
        <v>105</v>
      </c>
      <c r="D5" s="135" t="s">
        <v>106</v>
      </c>
      <c r="E5" s="136">
        <v>7550</v>
      </c>
      <c r="F5" s="136">
        <v>1200</v>
      </c>
      <c r="G5" s="136">
        <f>+E5*F5</f>
        <v>9060000</v>
      </c>
      <c r="I5" s="26">
        <v>44986</v>
      </c>
      <c r="J5">
        <v>212.45</v>
      </c>
      <c r="K5" s="48">
        <f>+G5/J5</f>
        <v>42645.32831254413</v>
      </c>
    </row>
    <row r="6" spans="2:11" ht="39" thickBot="1">
      <c r="B6" s="133" t="s">
        <v>107</v>
      </c>
      <c r="C6" s="134" t="s">
        <v>108</v>
      </c>
      <c r="D6" s="135" t="s">
        <v>106</v>
      </c>
      <c r="E6" s="136">
        <f>800*6</f>
        <v>4800</v>
      </c>
      <c r="F6" s="136">
        <v>1200</v>
      </c>
      <c r="G6" s="136">
        <f>+E6*F6</f>
        <v>5760000</v>
      </c>
      <c r="I6" s="26">
        <v>44986</v>
      </c>
      <c r="J6">
        <v>212.45</v>
      </c>
      <c r="K6" s="48">
        <f>+G6/J6</f>
        <v>27112.261708637328</v>
      </c>
    </row>
    <row r="7" spans="2:11" ht="26.25" thickBot="1">
      <c r="B7" s="133" t="s">
        <v>109</v>
      </c>
      <c r="C7" s="134" t="s">
        <v>110</v>
      </c>
      <c r="D7" s="135" t="s">
        <v>106</v>
      </c>
      <c r="E7" s="136">
        <f>120*6</f>
        <v>720</v>
      </c>
      <c r="F7" s="136">
        <v>550</v>
      </c>
      <c r="G7" s="136">
        <f>+E7*F7</f>
        <v>396000</v>
      </c>
      <c r="I7" s="26">
        <v>44986</v>
      </c>
      <c r="J7">
        <v>212.45</v>
      </c>
      <c r="K7" s="48">
        <f>+G7/J7</f>
        <v>1863.9679924688162</v>
      </c>
    </row>
    <row r="8" spans="2:11" ht="26.25" customHeight="1" thickBot="1">
      <c r="B8" s="133" t="s">
        <v>111</v>
      </c>
      <c r="C8" s="134" t="s">
        <v>112</v>
      </c>
      <c r="D8" s="135" t="s">
        <v>106</v>
      </c>
      <c r="E8" s="136">
        <v>1</v>
      </c>
      <c r="F8" s="136">
        <v>245000</v>
      </c>
      <c r="G8" s="136">
        <f>+E8*F8</f>
        <v>245000</v>
      </c>
      <c r="I8" s="26">
        <v>45383</v>
      </c>
      <c r="J8">
        <v>848.5</v>
      </c>
      <c r="K8" s="48">
        <f>+G8/J8</f>
        <v>288.74484384207426</v>
      </c>
    </row>
    <row r="9" spans="2:11" ht="26.25" customHeight="1" thickBot="1">
      <c r="B9" s="133" t="s">
        <v>113</v>
      </c>
      <c r="C9" s="134" t="s">
        <v>114</v>
      </c>
      <c r="D9" s="135" t="s">
        <v>106</v>
      </c>
      <c r="E9" s="136">
        <v>6</v>
      </c>
      <c r="F9" s="136">
        <v>110000</v>
      </c>
      <c r="G9" s="136">
        <f>+E9*F9</f>
        <v>660000</v>
      </c>
      <c r="H9" s="48"/>
      <c r="I9" s="26">
        <v>45383</v>
      </c>
      <c r="J9">
        <v>848.5</v>
      </c>
      <c r="K9" s="48">
        <f>+G9/J9</f>
        <v>777.84325279905715</v>
      </c>
    </row>
    <row r="10" spans="2:11">
      <c r="B10" s="378"/>
      <c r="C10" s="389" t="s">
        <v>115</v>
      </c>
      <c r="D10" s="390"/>
      <c r="E10" s="391"/>
      <c r="F10" s="385">
        <f>SUM(G5:G9)</f>
        <v>16121000</v>
      </c>
      <c r="G10" s="386"/>
    </row>
    <row r="11" spans="2:11" ht="13.5" thickBot="1">
      <c r="B11" s="379"/>
      <c r="C11" s="392"/>
      <c r="D11" s="393"/>
      <c r="E11" s="394"/>
      <c r="F11" s="387"/>
      <c r="G11" s="388"/>
      <c r="K11" s="48">
        <f>SUM(K5:K10)</f>
        <v>72688.146110291389</v>
      </c>
    </row>
    <row r="13" spans="2:11" ht="13.5" thickBot="1"/>
    <row r="14" spans="2:11" ht="13.5" thickBot="1">
      <c r="B14" s="370" t="s">
        <v>98</v>
      </c>
      <c r="C14" s="370" t="s">
        <v>99</v>
      </c>
      <c r="D14" s="370" t="s">
        <v>100</v>
      </c>
      <c r="E14" s="370" t="s">
        <v>21</v>
      </c>
      <c r="F14" s="372" t="s">
        <v>101</v>
      </c>
      <c r="G14" s="373"/>
    </row>
    <row r="15" spans="2:11" ht="13.5" thickBot="1">
      <c r="B15" s="371"/>
      <c r="C15" s="371"/>
      <c r="D15" s="371"/>
      <c r="E15" s="371"/>
      <c r="F15" s="120" t="s">
        <v>20</v>
      </c>
      <c r="G15" s="120" t="s">
        <v>102</v>
      </c>
    </row>
    <row r="16" spans="2:11" ht="13.5" thickBot="1">
      <c r="B16" s="374" t="s">
        <v>116</v>
      </c>
      <c r="C16" s="376"/>
      <c r="D16" s="376"/>
      <c r="E16" s="376"/>
      <c r="F16" s="376"/>
      <c r="G16" s="377"/>
    </row>
    <row r="17" spans="1:11">
      <c r="B17" s="378" t="s">
        <v>117</v>
      </c>
      <c r="C17" s="378" t="s">
        <v>118</v>
      </c>
      <c r="D17" s="406" t="s">
        <v>119</v>
      </c>
      <c r="E17" s="404">
        <v>450</v>
      </c>
      <c r="F17" s="404">
        <v>1800</v>
      </c>
      <c r="G17" s="404">
        <f>+E17*F17</f>
        <v>810000</v>
      </c>
      <c r="I17" s="410">
        <v>45383</v>
      </c>
      <c r="J17" s="411">
        <v>848.5</v>
      </c>
      <c r="K17" s="408">
        <f>+G17/J17</f>
        <v>954.62581025338829</v>
      </c>
    </row>
    <row r="18" spans="1:11" ht="13.5" thickBot="1">
      <c r="A18" s="70"/>
      <c r="B18" s="379"/>
      <c r="C18" s="379"/>
      <c r="D18" s="407"/>
      <c r="E18" s="405"/>
      <c r="F18" s="405"/>
      <c r="G18" s="405"/>
      <c r="I18" s="410"/>
      <c r="J18" s="411"/>
      <c r="K18" s="408"/>
    </row>
    <row r="19" spans="1:11">
      <c r="B19" s="378" t="s">
        <v>120</v>
      </c>
      <c r="C19" s="378" t="s">
        <v>121</v>
      </c>
      <c r="D19" s="406" t="s">
        <v>119</v>
      </c>
      <c r="E19" s="404">
        <v>732.5</v>
      </c>
      <c r="F19" s="404">
        <v>1800</v>
      </c>
      <c r="G19" s="404">
        <f>+E19*F19</f>
        <v>1318500</v>
      </c>
      <c r="I19" s="410">
        <v>45383</v>
      </c>
      <c r="J19" s="411">
        <v>848.5</v>
      </c>
      <c r="K19" s="408">
        <f>+G19/J19</f>
        <v>1553.9186800235709</v>
      </c>
    </row>
    <row r="20" spans="1:11" ht="13.5" thickBot="1">
      <c r="B20" s="379"/>
      <c r="C20" s="379"/>
      <c r="D20" s="407"/>
      <c r="E20" s="405"/>
      <c r="F20" s="405"/>
      <c r="G20" s="405"/>
      <c r="I20" s="410"/>
      <c r="J20" s="411"/>
      <c r="K20" s="408"/>
    </row>
    <row r="21" spans="1:11">
      <c r="B21" s="378" t="s">
        <v>122</v>
      </c>
      <c r="C21" s="378" t="s">
        <v>123</v>
      </c>
      <c r="D21" s="406" t="s">
        <v>119</v>
      </c>
      <c r="E21" s="404">
        <v>350</v>
      </c>
      <c r="F21" s="404">
        <v>1800</v>
      </c>
      <c r="G21" s="404">
        <f>+E21*F21</f>
        <v>630000</v>
      </c>
      <c r="I21" s="410">
        <v>45383</v>
      </c>
      <c r="J21" s="411">
        <v>848.5</v>
      </c>
      <c r="K21" s="408">
        <f>+G21/J21</f>
        <v>742.48674130819097</v>
      </c>
    </row>
    <row r="22" spans="1:11" ht="13.5" thickBot="1">
      <c r="B22" s="379"/>
      <c r="C22" s="379"/>
      <c r="D22" s="407"/>
      <c r="E22" s="405"/>
      <c r="F22" s="405"/>
      <c r="G22" s="405"/>
      <c r="I22" s="410"/>
      <c r="J22" s="411"/>
      <c r="K22" s="408"/>
    </row>
    <row r="23" spans="1:11">
      <c r="B23" s="378"/>
      <c r="C23" s="370" t="s">
        <v>124</v>
      </c>
      <c r="D23" s="370"/>
      <c r="E23" s="370"/>
      <c r="F23" s="370"/>
      <c r="G23" s="383">
        <f>SUM(G16:G22)</f>
        <v>2758500</v>
      </c>
      <c r="K23" s="409">
        <f>SUM(K17:K22)</f>
        <v>3251.0312315851502</v>
      </c>
    </row>
    <row r="24" spans="1:11" ht="13.5" thickBot="1">
      <c r="B24" s="379"/>
      <c r="C24" s="371"/>
      <c r="D24" s="371"/>
      <c r="E24" s="371"/>
      <c r="F24" s="371"/>
      <c r="G24" s="384"/>
      <c r="K24" s="409"/>
    </row>
    <row r="25" spans="1:11">
      <c r="B25" s="70"/>
      <c r="C25" s="70"/>
      <c r="D25" s="121"/>
      <c r="E25" s="70"/>
      <c r="F25" s="70"/>
      <c r="G25" s="70"/>
    </row>
    <row r="26" spans="1:11" ht="13.5" thickBot="1">
      <c r="B26" s="70"/>
      <c r="C26" s="70"/>
      <c r="D26" s="121"/>
      <c r="E26" s="70"/>
      <c r="F26" s="70"/>
      <c r="G26" s="70"/>
    </row>
    <row r="27" spans="1:11" ht="13.5" thickBot="1">
      <c r="B27" s="370" t="s">
        <v>98</v>
      </c>
      <c r="C27" s="370" t="s">
        <v>99</v>
      </c>
      <c r="D27" s="370" t="s">
        <v>100</v>
      </c>
      <c r="E27" s="370" t="s">
        <v>21</v>
      </c>
      <c r="F27" s="372" t="s">
        <v>101</v>
      </c>
      <c r="G27" s="373"/>
    </row>
    <row r="28" spans="1:11" ht="13.5" thickBot="1">
      <c r="B28" s="371"/>
      <c r="C28" s="371"/>
      <c r="D28" s="371"/>
      <c r="E28" s="371"/>
      <c r="F28" s="120" t="s">
        <v>20</v>
      </c>
      <c r="G28" s="120" t="s">
        <v>102</v>
      </c>
    </row>
    <row r="29" spans="1:11" ht="26.25" customHeight="1" thickBot="1">
      <c r="B29" s="374" t="s">
        <v>125</v>
      </c>
      <c r="C29" s="376"/>
      <c r="D29" s="376"/>
      <c r="E29" s="376"/>
      <c r="F29" s="376"/>
      <c r="G29" s="377"/>
    </row>
    <row r="30" spans="1:11" ht="26.25" thickBot="1">
      <c r="B30" s="122" t="s">
        <v>126</v>
      </c>
      <c r="C30" s="123" t="s">
        <v>127</v>
      </c>
      <c r="D30" s="124" t="s">
        <v>128</v>
      </c>
      <c r="E30" s="125">
        <f>1615*5.5*1.5</f>
        <v>13323.75</v>
      </c>
      <c r="F30" s="125">
        <f>1.25*895</f>
        <v>1118.75</v>
      </c>
      <c r="G30" s="125">
        <f>+F30*E30</f>
        <v>14905945.3125</v>
      </c>
    </row>
    <row r="31" spans="1:11" ht="26.25" thickBot="1">
      <c r="B31" s="122" t="s">
        <v>129</v>
      </c>
      <c r="C31" s="123" t="s">
        <v>130</v>
      </c>
      <c r="D31" s="124" t="s">
        <v>128</v>
      </c>
      <c r="E31" s="125">
        <f>1615*3*1</f>
        <v>4845</v>
      </c>
      <c r="F31" s="125">
        <f>2.5*895</f>
        <v>2237.5</v>
      </c>
      <c r="G31" s="125">
        <f>+F31*E31</f>
        <v>10840687.5</v>
      </c>
    </row>
    <row r="32" spans="1:11" ht="26.25" thickBot="1">
      <c r="B32" s="122" t="s">
        <v>131</v>
      </c>
      <c r="C32" s="123" t="s">
        <v>132</v>
      </c>
      <c r="D32" s="124" t="s">
        <v>128</v>
      </c>
      <c r="E32" s="125">
        <f>(450+290+240+340)*5.5*1.5</f>
        <v>10890</v>
      </c>
      <c r="F32" s="125">
        <f>1.25*895</f>
        <v>1118.75</v>
      </c>
      <c r="G32" s="125">
        <f>+F32*E32</f>
        <v>12183187.5</v>
      </c>
    </row>
    <row r="33" spans="2:10" ht="26.25" thickBot="1">
      <c r="B33" s="122" t="s">
        <v>133</v>
      </c>
      <c r="C33" s="123" t="s">
        <v>134</v>
      </c>
      <c r="D33" s="124" t="s">
        <v>128</v>
      </c>
      <c r="E33" s="125">
        <f>(450+290+240+340)*6*2</f>
        <v>15840</v>
      </c>
      <c r="F33" s="125">
        <f>2.5*895</f>
        <v>2237.5</v>
      </c>
      <c r="G33" s="125">
        <f>+F33*E33</f>
        <v>35442000</v>
      </c>
    </row>
    <row r="34" spans="2:10">
      <c r="B34" s="378"/>
      <c r="C34" s="382" t="s">
        <v>135</v>
      </c>
      <c r="D34" s="370"/>
      <c r="E34" s="402"/>
      <c r="F34" s="385">
        <f>SUM(G30:G33)</f>
        <v>73371820.3125</v>
      </c>
      <c r="G34" s="396"/>
    </row>
    <row r="35" spans="2:10" ht="13.5" thickBot="1">
      <c r="B35" s="379"/>
      <c r="C35" s="381"/>
      <c r="D35" s="371"/>
      <c r="E35" s="403"/>
      <c r="F35" s="397"/>
      <c r="G35" s="399"/>
    </row>
    <row r="36" spans="2:10">
      <c r="B36" s="70"/>
      <c r="C36" s="70"/>
      <c r="D36" s="121"/>
      <c r="E36" s="70"/>
      <c r="F36" s="70"/>
      <c r="G36" s="70"/>
    </row>
    <row r="37" spans="2:10" ht="13.5" thickBot="1">
      <c r="B37" s="70"/>
      <c r="C37" s="70"/>
      <c r="D37" s="121"/>
      <c r="E37" s="70"/>
      <c r="F37" s="70"/>
      <c r="G37" s="70"/>
    </row>
    <row r="38" spans="2:10" ht="16.5" customHeight="1" thickBot="1">
      <c r="B38" s="370" t="s">
        <v>98</v>
      </c>
      <c r="C38" s="370" t="s">
        <v>99</v>
      </c>
      <c r="D38" s="370" t="s">
        <v>100</v>
      </c>
      <c r="E38" s="370" t="s">
        <v>21</v>
      </c>
      <c r="F38" s="372" t="s">
        <v>101</v>
      </c>
      <c r="G38" s="373"/>
    </row>
    <row r="39" spans="2:10" ht="13.5" thickBot="1">
      <c r="B39" s="371"/>
      <c r="C39" s="371"/>
      <c r="D39" s="371"/>
      <c r="E39" s="371"/>
      <c r="F39" s="120" t="s">
        <v>20</v>
      </c>
      <c r="G39" s="120" t="s">
        <v>102</v>
      </c>
    </row>
    <row r="40" spans="2:10" ht="26.25" customHeight="1" thickBot="1">
      <c r="B40" s="374" t="s">
        <v>136</v>
      </c>
      <c r="C40" s="376"/>
      <c r="D40" s="376"/>
      <c r="E40" s="376"/>
      <c r="F40" s="376"/>
      <c r="G40" s="377"/>
    </row>
    <row r="41" spans="2:10" ht="51.75" thickBot="1">
      <c r="B41" s="122" t="s">
        <v>137</v>
      </c>
      <c r="C41" s="123" t="s">
        <v>138</v>
      </c>
      <c r="D41" s="124" t="s">
        <v>106</v>
      </c>
      <c r="E41" s="125">
        <v>5300</v>
      </c>
      <c r="F41" s="125">
        <v>4000</v>
      </c>
      <c r="G41" s="125">
        <f>+E41*F41</f>
        <v>21200000</v>
      </c>
      <c r="I41" s="70"/>
    </row>
    <row r="42" spans="2:10">
      <c r="B42" s="378"/>
      <c r="C42" s="400" t="s">
        <v>139</v>
      </c>
      <c r="D42" s="385">
        <f>SUM(G41:G41)</f>
        <v>21200000</v>
      </c>
      <c r="E42" s="395"/>
      <c r="F42" s="395"/>
      <c r="G42" s="396"/>
      <c r="J42" s="48"/>
    </row>
    <row r="43" spans="2:10" ht="13.5" thickBot="1">
      <c r="B43" s="379"/>
      <c r="C43" s="401"/>
      <c r="D43" s="397"/>
      <c r="E43" s="398"/>
      <c r="F43" s="398"/>
      <c r="G43" s="399"/>
    </row>
    <row r="44" spans="2:10">
      <c r="B44" s="70"/>
      <c r="C44" s="70"/>
      <c r="D44" s="121"/>
      <c r="E44" s="70"/>
      <c r="F44" s="70"/>
      <c r="G44" s="70"/>
      <c r="J44" s="48"/>
    </row>
    <row r="45" spans="2:10" ht="13.5" thickBot="1">
      <c r="B45" s="70"/>
      <c r="C45" s="70"/>
      <c r="D45" s="121"/>
      <c r="E45" s="70"/>
      <c r="F45" s="70"/>
      <c r="G45" s="70"/>
    </row>
    <row r="46" spans="2:10" ht="16.5" customHeight="1" thickBot="1">
      <c r="B46" s="370" t="s">
        <v>98</v>
      </c>
      <c r="C46" s="370" t="s">
        <v>99</v>
      </c>
      <c r="D46" s="370" t="s">
        <v>100</v>
      </c>
      <c r="E46" s="370" t="s">
        <v>21</v>
      </c>
      <c r="F46" s="372" t="s">
        <v>101</v>
      </c>
      <c r="G46" s="373"/>
    </row>
    <row r="47" spans="2:10" ht="13.5" thickBot="1">
      <c r="B47" s="371"/>
      <c r="C47" s="371"/>
      <c r="D47" s="371"/>
      <c r="E47" s="371"/>
      <c r="F47" s="120" t="s">
        <v>20</v>
      </c>
      <c r="G47" s="120" t="s">
        <v>102</v>
      </c>
    </row>
    <row r="48" spans="2:10" ht="26.25" customHeight="1" thickBot="1">
      <c r="B48" s="374" t="s">
        <v>140</v>
      </c>
      <c r="C48" s="376"/>
      <c r="D48" s="376"/>
      <c r="E48" s="376"/>
      <c r="F48" s="376"/>
      <c r="G48" s="377"/>
    </row>
    <row r="49" spans="2:12" ht="13.5" thickBot="1">
      <c r="B49" s="122" t="s">
        <v>141</v>
      </c>
      <c r="C49" s="123" t="s">
        <v>142</v>
      </c>
      <c r="D49" s="124" t="s">
        <v>106</v>
      </c>
      <c r="E49" s="125">
        <v>3400</v>
      </c>
      <c r="F49" s="125">
        <v>17000</v>
      </c>
      <c r="G49" s="125">
        <f>+F49*E49</f>
        <v>57800000</v>
      </c>
      <c r="I49">
        <v>80000000</v>
      </c>
      <c r="J49">
        <v>1000</v>
      </c>
      <c r="K49" s="48">
        <f>+I49*J49</f>
        <v>80000000000</v>
      </c>
      <c r="L49">
        <f>+K49/895</f>
        <v>89385474.860335201</v>
      </c>
    </row>
    <row r="50" spans="2:12" ht="13.5" thickBot="1">
      <c r="B50" s="122" t="s">
        <v>143</v>
      </c>
      <c r="C50" s="123" t="s">
        <v>144</v>
      </c>
      <c r="D50" s="124" t="s">
        <v>20</v>
      </c>
      <c r="E50" s="125">
        <v>1</v>
      </c>
      <c r="F50" s="125">
        <v>5000000</v>
      </c>
      <c r="G50" s="125">
        <f>+F50*E50</f>
        <v>5000000</v>
      </c>
    </row>
    <row r="51" spans="2:12">
      <c r="B51" s="378"/>
      <c r="C51" s="382" t="s">
        <v>145</v>
      </c>
      <c r="D51" s="385">
        <f>SUM(G49:G50)</f>
        <v>62800000</v>
      </c>
      <c r="E51" s="395"/>
      <c r="F51" s="395"/>
      <c r="G51" s="396"/>
    </row>
    <row r="52" spans="2:12" ht="13.5" thickBot="1">
      <c r="B52" s="379"/>
      <c r="C52" s="381"/>
      <c r="D52" s="397"/>
      <c r="E52" s="398"/>
      <c r="F52" s="398"/>
      <c r="G52" s="399"/>
    </row>
    <row r="53" spans="2:12">
      <c r="B53" s="70"/>
      <c r="C53" s="70"/>
      <c r="D53" s="121"/>
      <c r="E53" s="70"/>
      <c r="F53" s="70"/>
      <c r="G53" s="70"/>
    </row>
    <row r="54" spans="2:12" ht="13.5" thickBot="1">
      <c r="B54" s="70"/>
      <c r="C54" s="70"/>
      <c r="D54" s="121"/>
      <c r="E54" s="70"/>
      <c r="F54" s="70"/>
      <c r="G54" s="70"/>
    </row>
    <row r="55" spans="2:12" ht="16.5" customHeight="1" thickBot="1">
      <c r="B55" s="370" t="s">
        <v>98</v>
      </c>
      <c r="C55" s="370" t="s">
        <v>99</v>
      </c>
      <c r="D55" s="370" t="s">
        <v>100</v>
      </c>
      <c r="E55" s="370" t="s">
        <v>21</v>
      </c>
      <c r="F55" s="372" t="s">
        <v>101</v>
      </c>
      <c r="G55" s="373"/>
    </row>
    <row r="56" spans="2:12" ht="13.5" thickBot="1">
      <c r="B56" s="371"/>
      <c r="C56" s="371"/>
      <c r="D56" s="371"/>
      <c r="E56" s="371"/>
      <c r="F56" s="120" t="s">
        <v>20</v>
      </c>
      <c r="G56" s="120" t="s">
        <v>102</v>
      </c>
    </row>
    <row r="57" spans="2:12" ht="23.25" customHeight="1" thickBot="1">
      <c r="B57" s="374" t="s">
        <v>146</v>
      </c>
      <c r="C57" s="376"/>
      <c r="D57" s="376"/>
      <c r="E57" s="376"/>
      <c r="F57" s="376"/>
      <c r="G57" s="377"/>
    </row>
    <row r="58" spans="2:12" ht="51.75" customHeight="1" thickBot="1">
      <c r="B58" s="126" t="s">
        <v>147</v>
      </c>
      <c r="C58" s="126" t="s">
        <v>148</v>
      </c>
      <c r="D58" s="127" t="s">
        <v>20</v>
      </c>
      <c r="E58" s="128">
        <v>3</v>
      </c>
      <c r="F58" s="128">
        <v>38175000</v>
      </c>
      <c r="G58" s="128">
        <f>+E58*F58</f>
        <v>114525000</v>
      </c>
    </row>
    <row r="59" spans="2:12" ht="41.25" thickBot="1">
      <c r="B59" s="129" t="s">
        <v>149</v>
      </c>
      <c r="C59" s="130" t="s">
        <v>150</v>
      </c>
      <c r="D59" s="131" t="s">
        <v>20</v>
      </c>
      <c r="E59" s="132">
        <v>3</v>
      </c>
      <c r="F59" s="132">
        <f>6500*895</f>
        <v>5817500</v>
      </c>
      <c r="G59" s="132">
        <f>+E59*F59</f>
        <v>17452500</v>
      </c>
    </row>
    <row r="60" spans="2:12" ht="26.25" thickBot="1">
      <c r="B60" s="122" t="s">
        <v>151</v>
      </c>
      <c r="C60" s="123" t="s">
        <v>152</v>
      </c>
      <c r="D60" s="131" t="s">
        <v>20</v>
      </c>
      <c r="E60" s="125">
        <v>3</v>
      </c>
      <c r="F60" s="125">
        <f>3000*895</f>
        <v>2685000</v>
      </c>
      <c r="G60" s="125">
        <f>+E60*F60</f>
        <v>8055000</v>
      </c>
    </row>
    <row r="61" spans="2:12" ht="28.5" customHeight="1" thickBot="1">
      <c r="B61" s="122" t="s">
        <v>153</v>
      </c>
      <c r="C61" s="123" t="s">
        <v>154</v>
      </c>
      <c r="D61" s="124" t="s">
        <v>20</v>
      </c>
      <c r="E61" s="125">
        <v>3</v>
      </c>
      <c r="F61" s="125">
        <f>2500*895</f>
        <v>2237500</v>
      </c>
      <c r="G61" s="125">
        <f>+E61*F61</f>
        <v>6712500</v>
      </c>
    </row>
    <row r="62" spans="2:12" ht="26.25" thickBot="1">
      <c r="B62" s="122" t="s">
        <v>155</v>
      </c>
      <c r="C62" s="123" t="s">
        <v>156</v>
      </c>
      <c r="D62" s="124" t="s">
        <v>20</v>
      </c>
      <c r="E62" s="125">
        <v>3</v>
      </c>
      <c r="F62" s="125">
        <f>1100*895</f>
        <v>984500</v>
      </c>
      <c r="G62" s="125">
        <f>+E62*F62</f>
        <v>2953500</v>
      </c>
    </row>
    <row r="63" spans="2:12">
      <c r="B63" s="378"/>
      <c r="C63" s="382" t="s">
        <v>157</v>
      </c>
      <c r="D63" s="382"/>
      <c r="E63" s="383"/>
      <c r="F63" s="385">
        <f>SUM(G58:G62)</f>
        <v>149698500</v>
      </c>
      <c r="G63" s="386"/>
    </row>
    <row r="64" spans="2:12" ht="13.5" thickBot="1">
      <c r="B64" s="379"/>
      <c r="C64" s="381"/>
      <c r="D64" s="381"/>
      <c r="E64" s="384"/>
      <c r="F64" s="387"/>
      <c r="G64" s="388"/>
    </row>
    <row r="65" spans="2:7">
      <c r="B65" s="70"/>
      <c r="C65" s="70"/>
      <c r="D65" s="121"/>
      <c r="E65" s="70"/>
      <c r="F65" s="70"/>
      <c r="G65" s="70"/>
    </row>
    <row r="66" spans="2:7" ht="13.5" thickBot="1">
      <c r="B66" s="70"/>
      <c r="C66" s="70"/>
      <c r="D66" s="121"/>
      <c r="E66" s="70"/>
      <c r="F66" s="70"/>
      <c r="G66" s="70"/>
    </row>
    <row r="67" spans="2:7" ht="13.5" thickBot="1">
      <c r="B67" s="370" t="s">
        <v>98</v>
      </c>
      <c r="C67" s="370" t="s">
        <v>99</v>
      </c>
      <c r="D67" s="370" t="s">
        <v>100</v>
      </c>
      <c r="E67" s="370" t="s">
        <v>21</v>
      </c>
      <c r="F67" s="372" t="s">
        <v>101</v>
      </c>
      <c r="G67" s="373"/>
    </row>
    <row r="68" spans="2:7" ht="13.5" thickBot="1">
      <c r="B68" s="371"/>
      <c r="C68" s="371"/>
      <c r="D68" s="371"/>
      <c r="E68" s="371"/>
      <c r="F68" s="120" t="s">
        <v>20</v>
      </c>
      <c r="G68" s="120" t="s">
        <v>102</v>
      </c>
    </row>
    <row r="69" spans="2:7" ht="13.5" thickBot="1">
      <c r="B69" s="374" t="s">
        <v>158</v>
      </c>
      <c r="C69" s="376"/>
      <c r="D69" s="376"/>
      <c r="E69" s="376"/>
      <c r="F69" s="376"/>
      <c r="G69" s="377"/>
    </row>
    <row r="70" spans="2:7" ht="13.5" thickBot="1">
      <c r="B70" s="122" t="s">
        <v>159</v>
      </c>
      <c r="C70" s="123" t="s">
        <v>160</v>
      </c>
      <c r="D70" s="124" t="s">
        <v>106</v>
      </c>
      <c r="E70" s="125">
        <v>3500</v>
      </c>
      <c r="F70" s="125">
        <f>10*895</f>
        <v>8950</v>
      </c>
      <c r="G70" s="125">
        <f>+E70*F70</f>
        <v>31325000</v>
      </c>
    </row>
    <row r="71" spans="2:7" ht="26.25" thickBot="1">
      <c r="B71" s="122" t="s">
        <v>161</v>
      </c>
      <c r="C71" s="123" t="s">
        <v>162</v>
      </c>
      <c r="D71" s="124" t="s">
        <v>20</v>
      </c>
      <c r="E71" s="125">
        <v>16</v>
      </c>
      <c r="F71" s="125">
        <f>450*895</f>
        <v>402750</v>
      </c>
      <c r="G71" s="125">
        <f>+E71*F71</f>
        <v>6444000</v>
      </c>
    </row>
    <row r="72" spans="2:7" ht="13.5" thickBot="1">
      <c r="B72" s="122" t="s">
        <v>163</v>
      </c>
      <c r="C72" s="123" t="s">
        <v>164</v>
      </c>
      <c r="D72" s="124" t="s">
        <v>106</v>
      </c>
      <c r="E72" s="125">
        <v>1700</v>
      </c>
      <c r="F72" s="125">
        <f>6.67*895</f>
        <v>5969.65</v>
      </c>
      <c r="G72" s="125">
        <f>+E72*F72</f>
        <v>10148405</v>
      </c>
    </row>
    <row r="73" spans="2:7" ht="13.5" thickBot="1">
      <c r="B73" s="122" t="s">
        <v>165</v>
      </c>
      <c r="C73" s="123" t="s">
        <v>166</v>
      </c>
      <c r="D73" s="124" t="s">
        <v>106</v>
      </c>
      <c r="E73" s="125">
        <v>7650</v>
      </c>
      <c r="F73" s="125">
        <f>5*895</f>
        <v>4475</v>
      </c>
      <c r="G73" s="125">
        <f>+E73*F73</f>
        <v>34233750</v>
      </c>
    </row>
    <row r="74" spans="2:7" ht="13.5" thickBot="1">
      <c r="B74" s="122" t="s">
        <v>167</v>
      </c>
      <c r="C74" s="123" t="s">
        <v>168</v>
      </c>
      <c r="D74" s="124" t="s">
        <v>81</v>
      </c>
      <c r="E74" s="146" t="s">
        <v>81</v>
      </c>
      <c r="F74" s="125"/>
      <c r="G74" s="125">
        <v>9250000</v>
      </c>
    </row>
    <row r="75" spans="2:7">
      <c r="B75" s="378"/>
      <c r="C75" s="382" t="s">
        <v>169</v>
      </c>
      <c r="D75" s="382"/>
      <c r="E75" s="383"/>
      <c r="F75" s="385">
        <f>SUM(G70:G74)</f>
        <v>91401155</v>
      </c>
      <c r="G75" s="386"/>
    </row>
    <row r="76" spans="2:7" ht="13.5" thickBot="1">
      <c r="B76" s="379"/>
      <c r="C76" s="381"/>
      <c r="D76" s="381"/>
      <c r="E76" s="384"/>
      <c r="F76" s="387"/>
      <c r="G76" s="388"/>
    </row>
    <row r="77" spans="2:7">
      <c r="B77" s="197"/>
      <c r="C77" s="198"/>
      <c r="D77" s="198"/>
      <c r="E77" s="199"/>
      <c r="F77" s="199"/>
      <c r="G77" s="199"/>
    </row>
    <row r="78" spans="2:7" ht="13.5" thickBot="1">
      <c r="B78" s="70"/>
      <c r="C78" s="70"/>
      <c r="D78" s="121"/>
      <c r="E78" s="70"/>
      <c r="F78" s="70"/>
      <c r="G78" s="70"/>
    </row>
    <row r="79" spans="2:7" ht="13.5" thickBot="1">
      <c r="B79" s="370" t="s">
        <v>98</v>
      </c>
      <c r="C79" s="370" t="s">
        <v>99</v>
      </c>
      <c r="D79" s="370" t="s">
        <v>100</v>
      </c>
      <c r="E79" s="370" t="s">
        <v>21</v>
      </c>
      <c r="F79" s="372" t="s">
        <v>101</v>
      </c>
      <c r="G79" s="373"/>
    </row>
    <row r="80" spans="2:7" ht="13.5" thickBot="1">
      <c r="B80" s="371"/>
      <c r="C80" s="371"/>
      <c r="D80" s="371"/>
      <c r="E80" s="371"/>
      <c r="F80" s="120" t="s">
        <v>20</v>
      </c>
      <c r="G80" s="120" t="s">
        <v>102</v>
      </c>
    </row>
    <row r="81" spans="2:7" ht="13.5" thickBot="1">
      <c r="B81" s="374" t="s">
        <v>170</v>
      </c>
      <c r="C81" s="376"/>
      <c r="D81" s="376"/>
      <c r="E81" s="376"/>
      <c r="F81" s="376"/>
      <c r="G81" s="377"/>
    </row>
    <row r="82" spans="2:7" ht="26.25" thickBot="1">
      <c r="B82" s="122" t="s">
        <v>171</v>
      </c>
      <c r="C82" s="123" t="s">
        <v>172</v>
      </c>
      <c r="D82" s="124" t="s">
        <v>20</v>
      </c>
      <c r="E82" s="146">
        <v>1</v>
      </c>
      <c r="F82" s="125">
        <f>125000*895</f>
        <v>111875000</v>
      </c>
      <c r="G82" s="125">
        <f>+E82*F82</f>
        <v>111875000</v>
      </c>
    </row>
    <row r="83" spans="2:7" ht="13.5" thickBot="1">
      <c r="B83" s="122" t="s">
        <v>173</v>
      </c>
      <c r="C83" s="129" t="s">
        <v>174</v>
      </c>
      <c r="D83" s="124" t="s">
        <v>20</v>
      </c>
      <c r="E83" s="146">
        <v>1</v>
      </c>
      <c r="F83" s="125">
        <v>19000000</v>
      </c>
      <c r="G83" s="125">
        <f>+E83*F83</f>
        <v>19000000</v>
      </c>
    </row>
    <row r="84" spans="2:7" ht="26.25" thickBot="1">
      <c r="B84" s="122" t="s">
        <v>175</v>
      </c>
      <c r="C84" s="123" t="s">
        <v>176</v>
      </c>
      <c r="D84" s="124" t="s">
        <v>106</v>
      </c>
      <c r="E84" s="125">
        <v>956250</v>
      </c>
      <c r="F84" s="125">
        <f>0.25*895</f>
        <v>223.75</v>
      </c>
      <c r="G84" s="125">
        <f>+E84*F84</f>
        <v>213960937.5</v>
      </c>
    </row>
    <row r="85" spans="2:7">
      <c r="B85" s="378"/>
      <c r="C85" s="382" t="s">
        <v>177</v>
      </c>
      <c r="D85" s="382"/>
      <c r="E85" s="383"/>
      <c r="F85" s="385">
        <f>SUM(G82:G84)</f>
        <v>344835937.5</v>
      </c>
      <c r="G85" s="386"/>
    </row>
    <row r="86" spans="2:7" ht="13.5" thickBot="1">
      <c r="B86" s="379"/>
      <c r="C86" s="381"/>
      <c r="D86" s="381"/>
      <c r="E86" s="384"/>
      <c r="F86" s="387"/>
      <c r="G86" s="388"/>
    </row>
    <row r="87" spans="2:7">
      <c r="B87" s="197"/>
      <c r="C87" s="198"/>
      <c r="D87" s="198"/>
      <c r="E87" s="199"/>
      <c r="F87" s="199"/>
      <c r="G87" s="199"/>
    </row>
    <row r="88" spans="2:7" ht="13.5" thickBot="1"/>
    <row r="89" spans="2:7" ht="13.5" thickBot="1">
      <c r="B89" s="370" t="s">
        <v>98</v>
      </c>
      <c r="C89" s="370" t="s">
        <v>99</v>
      </c>
      <c r="D89" s="370" t="s">
        <v>100</v>
      </c>
      <c r="E89" s="370" t="s">
        <v>21</v>
      </c>
      <c r="F89" s="372" t="s">
        <v>101</v>
      </c>
      <c r="G89" s="373"/>
    </row>
    <row r="90" spans="2:7" ht="13.5" thickBot="1">
      <c r="B90" s="371"/>
      <c r="C90" s="371"/>
      <c r="D90" s="371"/>
      <c r="E90" s="371"/>
      <c r="F90" s="120" t="s">
        <v>20</v>
      </c>
      <c r="G90" s="120" t="s">
        <v>102</v>
      </c>
    </row>
    <row r="91" spans="2:7" ht="13.5" thickBot="1">
      <c r="B91" s="374" t="s">
        <v>178</v>
      </c>
      <c r="C91" s="375"/>
      <c r="D91" s="376"/>
      <c r="E91" s="376"/>
      <c r="F91" s="376"/>
      <c r="G91" s="377"/>
    </row>
    <row r="92" spans="2:7" ht="13.5" thickBot="1">
      <c r="B92" s="122" t="s">
        <v>179</v>
      </c>
      <c r="C92" s="147" t="s">
        <v>79</v>
      </c>
      <c r="D92" s="124" t="s">
        <v>20</v>
      </c>
      <c r="E92" s="146">
        <v>2</v>
      </c>
      <c r="F92" s="125">
        <f>67000*895</f>
        <v>59965000</v>
      </c>
      <c r="G92" s="125">
        <f t="shared" ref="G92:G93" si="0">+E92*F92</f>
        <v>119930000</v>
      </c>
    </row>
    <row r="93" spans="2:7" ht="13.5" thickBot="1">
      <c r="B93" s="122" t="s">
        <v>180</v>
      </c>
      <c r="C93" s="147" t="s">
        <v>80</v>
      </c>
      <c r="D93" s="124" t="s">
        <v>20</v>
      </c>
      <c r="E93" s="146">
        <v>1</v>
      </c>
      <c r="F93" s="125">
        <f>55250*895</f>
        <v>49448750</v>
      </c>
      <c r="G93" s="125">
        <f t="shared" si="0"/>
        <v>49448750</v>
      </c>
    </row>
    <row r="94" spans="2:7" ht="13.5" thickBot="1">
      <c r="B94" s="122" t="s">
        <v>181</v>
      </c>
      <c r="C94" s="148" t="s">
        <v>182</v>
      </c>
      <c r="D94" s="124" t="s">
        <v>20</v>
      </c>
      <c r="E94" s="146">
        <v>1</v>
      </c>
      <c r="F94" s="125">
        <f>47800*895</f>
        <v>42781000</v>
      </c>
      <c r="G94" s="125">
        <f t="shared" ref="G94:G102" si="1">+E94*F94</f>
        <v>42781000</v>
      </c>
    </row>
    <row r="95" spans="2:7" ht="13.5" thickBot="1">
      <c r="B95" s="122" t="s">
        <v>183</v>
      </c>
      <c r="C95" s="148" t="s">
        <v>184</v>
      </c>
      <c r="D95" s="124" t="s">
        <v>20</v>
      </c>
      <c r="E95" s="146">
        <v>1</v>
      </c>
      <c r="F95" s="125">
        <f>3100*895</f>
        <v>2774500</v>
      </c>
      <c r="G95" s="125">
        <f t="shared" si="1"/>
        <v>2774500</v>
      </c>
    </row>
    <row r="96" spans="2:7" ht="13.5" thickBot="1">
      <c r="B96" s="122" t="s">
        <v>185</v>
      </c>
      <c r="C96" s="148" t="s">
        <v>186</v>
      </c>
      <c r="D96" s="124" t="s">
        <v>20</v>
      </c>
      <c r="E96" s="146">
        <v>1</v>
      </c>
      <c r="F96" s="125">
        <f>15110*895</f>
        <v>13523450</v>
      </c>
      <c r="G96" s="125">
        <f t="shared" si="1"/>
        <v>13523450</v>
      </c>
    </row>
    <row r="97" spans="2:9" ht="13.5" thickBot="1">
      <c r="B97" s="122" t="s">
        <v>187</v>
      </c>
      <c r="C97" s="149" t="s">
        <v>188</v>
      </c>
      <c r="D97" s="124" t="s">
        <v>20</v>
      </c>
      <c r="E97" s="146">
        <v>1</v>
      </c>
      <c r="F97" s="125">
        <f>2100*895</f>
        <v>1879500</v>
      </c>
      <c r="G97" s="125">
        <f t="shared" si="1"/>
        <v>1879500</v>
      </c>
    </row>
    <row r="98" spans="2:9" ht="13.5" thickBot="1">
      <c r="B98" s="122" t="s">
        <v>189</v>
      </c>
      <c r="C98" s="149" t="s">
        <v>190</v>
      </c>
      <c r="D98" s="124" t="s">
        <v>20</v>
      </c>
      <c r="E98" s="146">
        <v>1</v>
      </c>
      <c r="F98" s="125">
        <f>8500*895</f>
        <v>7607500</v>
      </c>
      <c r="G98" s="125">
        <f t="shared" si="1"/>
        <v>7607500</v>
      </c>
    </row>
    <row r="99" spans="2:9" ht="26.25" thickBot="1">
      <c r="B99" s="122" t="s">
        <v>191</v>
      </c>
      <c r="C99" s="150" t="s">
        <v>192</v>
      </c>
      <c r="D99" s="124" t="s">
        <v>20</v>
      </c>
      <c r="E99" s="146">
        <v>1</v>
      </c>
      <c r="F99" s="125">
        <f>28000*895</f>
        <v>25060000</v>
      </c>
      <c r="G99" s="125">
        <f t="shared" si="1"/>
        <v>25060000</v>
      </c>
    </row>
    <row r="100" spans="2:9" ht="13.5" thickBot="1">
      <c r="B100" s="122" t="s">
        <v>193</v>
      </c>
      <c r="C100" s="148" t="s">
        <v>194</v>
      </c>
      <c r="D100" s="124" t="s">
        <v>20</v>
      </c>
      <c r="E100" s="146">
        <v>1</v>
      </c>
      <c r="F100" s="125">
        <f>6100*895</f>
        <v>5459500</v>
      </c>
      <c r="G100" s="125">
        <f t="shared" si="1"/>
        <v>5459500</v>
      </c>
    </row>
    <row r="101" spans="2:9" ht="13.5" thickBot="1">
      <c r="B101" s="122" t="s">
        <v>195</v>
      </c>
      <c r="C101" s="148" t="s">
        <v>196</v>
      </c>
      <c r="D101" s="124" t="s">
        <v>20</v>
      </c>
      <c r="E101" s="146">
        <v>1</v>
      </c>
      <c r="F101" s="125">
        <f>105000*895</f>
        <v>93975000</v>
      </c>
      <c r="G101" s="125">
        <f t="shared" si="1"/>
        <v>93975000</v>
      </c>
    </row>
    <row r="102" spans="2:9" ht="13.5" thickBot="1">
      <c r="B102" s="122" t="s">
        <v>197</v>
      </c>
      <c r="C102" s="148" t="s">
        <v>198</v>
      </c>
      <c r="D102" s="124" t="s">
        <v>81</v>
      </c>
      <c r="E102" s="146">
        <v>1</v>
      </c>
      <c r="F102" s="125">
        <f>3000*895</f>
        <v>2685000</v>
      </c>
      <c r="G102" s="125">
        <f t="shared" si="1"/>
        <v>2685000</v>
      </c>
    </row>
    <row r="103" spans="2:9">
      <c r="B103" s="378"/>
      <c r="C103" s="380" t="s">
        <v>199</v>
      </c>
      <c r="D103" s="382"/>
      <c r="E103" s="383"/>
      <c r="F103" s="385">
        <f>SUM(G92:G102)</f>
        <v>365124200</v>
      </c>
      <c r="G103" s="386"/>
    </row>
    <row r="104" spans="2:9" ht="13.5" thickBot="1">
      <c r="B104" s="379"/>
      <c r="C104" s="381"/>
      <c r="D104" s="381"/>
      <c r="E104" s="384"/>
      <c r="F104" s="387"/>
      <c r="G104" s="388"/>
    </row>
    <row r="106" spans="2:9" ht="13.5" thickBot="1"/>
    <row r="107" spans="2:9" ht="13.5" thickBot="1">
      <c r="B107" s="370" t="s">
        <v>98</v>
      </c>
      <c r="C107" s="370" t="s">
        <v>99</v>
      </c>
      <c r="D107" s="370" t="s">
        <v>100</v>
      </c>
      <c r="E107" s="370" t="s">
        <v>21</v>
      </c>
      <c r="F107" s="372" t="s">
        <v>101</v>
      </c>
      <c r="G107" s="373"/>
    </row>
    <row r="108" spans="2:9" ht="13.5" thickBot="1">
      <c r="B108" s="371"/>
      <c r="C108" s="371"/>
      <c r="D108" s="371"/>
      <c r="E108" s="371"/>
      <c r="F108" s="120" t="s">
        <v>20</v>
      </c>
      <c r="G108" s="120" t="s">
        <v>102</v>
      </c>
    </row>
    <row r="109" spans="2:9" ht="13.5" thickBot="1">
      <c r="B109" s="374" t="s">
        <v>200</v>
      </c>
      <c r="C109" s="375"/>
      <c r="D109" s="376"/>
      <c r="E109" s="376"/>
      <c r="F109" s="376"/>
      <c r="G109" s="377"/>
    </row>
    <row r="110" spans="2:9" ht="26.25" customHeight="1" thickBot="1">
      <c r="B110" s="122" t="s">
        <v>201</v>
      </c>
      <c r="C110" s="195" t="s">
        <v>202</v>
      </c>
      <c r="D110" s="124" t="s">
        <v>20</v>
      </c>
      <c r="E110" s="146">
        <v>1</v>
      </c>
      <c r="F110" s="125">
        <v>95000000</v>
      </c>
      <c r="G110" s="125">
        <f t="shared" ref="G110:G112" si="2">+E110*F110</f>
        <v>95000000</v>
      </c>
    </row>
    <row r="111" spans="2:9" ht="13.5" thickBot="1">
      <c r="B111" s="122" t="s">
        <v>203</v>
      </c>
      <c r="C111" s="147" t="s">
        <v>204</v>
      </c>
      <c r="D111" s="124" t="s">
        <v>20</v>
      </c>
      <c r="E111" s="146">
        <v>1</v>
      </c>
      <c r="F111" s="125">
        <f>+'Capital Explotación'!F24</f>
        <v>40000000</v>
      </c>
      <c r="G111" s="125">
        <f t="shared" si="2"/>
        <v>40000000</v>
      </c>
    </row>
    <row r="112" spans="2:9" ht="27.75" customHeight="1" thickBot="1">
      <c r="B112" s="122" t="s">
        <v>205</v>
      </c>
      <c r="C112" s="196" t="s">
        <v>206</v>
      </c>
      <c r="D112" s="124" t="s">
        <v>20</v>
      </c>
      <c r="E112" s="146">
        <v>1</v>
      </c>
      <c r="F112" s="125">
        <v>85000000</v>
      </c>
      <c r="G112" s="125">
        <f t="shared" si="2"/>
        <v>85000000</v>
      </c>
      <c r="I112">
        <f>492*(895*0.6)</f>
        <v>264204</v>
      </c>
    </row>
    <row r="113" spans="2:7">
      <c r="B113" s="378"/>
      <c r="C113" s="380" t="s">
        <v>207</v>
      </c>
      <c r="D113" s="382"/>
      <c r="E113" s="383"/>
      <c r="F113" s="385">
        <f>SUM(G110:G112)</f>
        <v>220000000</v>
      </c>
      <c r="G113" s="386"/>
    </row>
    <row r="114" spans="2:7" ht="13.5" thickBot="1">
      <c r="B114" s="379"/>
      <c r="C114" s="381"/>
      <c r="D114" s="381"/>
      <c r="E114" s="384"/>
      <c r="F114" s="387"/>
      <c r="G114" s="388"/>
    </row>
    <row r="116" spans="2:7" ht="13.5" thickBot="1"/>
    <row r="117" spans="2:7" ht="13.5" thickBot="1">
      <c r="B117" s="370" t="s">
        <v>98</v>
      </c>
      <c r="C117" s="370" t="s">
        <v>99</v>
      </c>
      <c r="D117" s="370" t="s">
        <v>100</v>
      </c>
      <c r="E117" s="370" t="s">
        <v>21</v>
      </c>
      <c r="F117" s="372" t="s">
        <v>101</v>
      </c>
      <c r="G117" s="373"/>
    </row>
    <row r="118" spans="2:7" ht="13.5" thickBot="1">
      <c r="B118" s="371"/>
      <c r="C118" s="371"/>
      <c r="D118" s="371"/>
      <c r="E118" s="371"/>
      <c r="F118" s="120" t="s">
        <v>20</v>
      </c>
      <c r="G118" s="120" t="s">
        <v>102</v>
      </c>
    </row>
    <row r="119" spans="2:7" ht="13.5" thickBot="1">
      <c r="B119" s="374" t="s">
        <v>208</v>
      </c>
      <c r="C119" s="375"/>
      <c r="D119" s="376"/>
      <c r="E119" s="376"/>
      <c r="F119" s="376"/>
      <c r="G119" s="377"/>
    </row>
    <row r="120" spans="2:7" ht="13.5" thickBot="1">
      <c r="B120" s="122" t="s">
        <v>209</v>
      </c>
      <c r="C120" s="147" t="s">
        <v>210</v>
      </c>
      <c r="D120" s="124" t="s">
        <v>20</v>
      </c>
      <c r="E120" s="146">
        <v>9</v>
      </c>
      <c r="F120" s="125">
        <f>+G120/E120</f>
        <v>1578333.3333333333</v>
      </c>
      <c r="G120" s="125">
        <f>+'Capital Explotación'!F26+'Capital Explotación'!F27+'Capital Explotación'!F28+'Capital Explotación'!F30+'Capital Explotación'!F32+'Capital Explotación'!F33+'Capital Explotación'!F34</f>
        <v>14205000</v>
      </c>
    </row>
    <row r="121" spans="2:7" ht="13.5" thickBot="1">
      <c r="B121" s="122" t="s">
        <v>211</v>
      </c>
      <c r="C121" s="147" t="s">
        <v>212</v>
      </c>
      <c r="D121" s="124" t="s">
        <v>20</v>
      </c>
      <c r="E121" s="146">
        <v>1</v>
      </c>
      <c r="F121" s="125">
        <f>+'Capital Explotación'!F29</f>
        <v>6500000</v>
      </c>
      <c r="G121" s="125">
        <f t="shared" ref="G121:G123" si="3">+E121*F121</f>
        <v>6500000</v>
      </c>
    </row>
    <row r="122" spans="2:7" ht="13.5" thickBot="1">
      <c r="B122" s="122" t="s">
        <v>213</v>
      </c>
      <c r="C122" s="148" t="str">
        <f>+'Capital Explotación'!A31</f>
        <v>Tanque australiano 100 mil litros</v>
      </c>
      <c r="D122" s="124" t="s">
        <v>20</v>
      </c>
      <c r="E122" s="146">
        <v>1</v>
      </c>
      <c r="F122" s="125">
        <f>+'Capital Explotación'!F31</f>
        <v>4500000</v>
      </c>
      <c r="G122" s="125">
        <f t="shared" si="3"/>
        <v>4500000</v>
      </c>
    </row>
    <row r="123" spans="2:7" ht="13.5" thickBot="1">
      <c r="B123" s="122" t="s">
        <v>214</v>
      </c>
      <c r="C123" s="148" t="str">
        <f>+'Capital Explotación'!A25</f>
        <v>Silo de chapa para granos 400 TM</v>
      </c>
      <c r="D123" s="124" t="s">
        <v>20</v>
      </c>
      <c r="E123" s="146">
        <v>1</v>
      </c>
      <c r="F123" s="125">
        <v>13500000</v>
      </c>
      <c r="G123" s="125">
        <f t="shared" si="3"/>
        <v>13500000</v>
      </c>
    </row>
    <row r="124" spans="2:7">
      <c r="B124" s="378"/>
      <c r="C124" s="380" t="s">
        <v>215</v>
      </c>
      <c r="D124" s="382"/>
      <c r="E124" s="383"/>
      <c r="F124" s="385">
        <f>SUM(G120:G123)</f>
        <v>38705000</v>
      </c>
      <c r="G124" s="386"/>
    </row>
    <row r="125" spans="2:7" ht="13.5" thickBot="1">
      <c r="B125" s="379"/>
      <c r="C125" s="381"/>
      <c r="D125" s="381"/>
      <c r="E125" s="384"/>
      <c r="F125" s="387"/>
      <c r="G125" s="388"/>
    </row>
  </sheetData>
  <mergeCells count="141">
    <mergeCell ref="K17:K18"/>
    <mergeCell ref="K19:K20"/>
    <mergeCell ref="K21:K22"/>
    <mergeCell ref="K23:K24"/>
    <mergeCell ref="I17:I18"/>
    <mergeCell ref="I19:I20"/>
    <mergeCell ref="I21:I22"/>
    <mergeCell ref="J17:J18"/>
    <mergeCell ref="J19:J20"/>
    <mergeCell ref="J21:J22"/>
    <mergeCell ref="G17:G18"/>
    <mergeCell ref="B14:B15"/>
    <mergeCell ref="C14:C15"/>
    <mergeCell ref="D14:D15"/>
    <mergeCell ref="E14:E15"/>
    <mergeCell ref="F14:G14"/>
    <mergeCell ref="B16:G16"/>
    <mergeCell ref="B17:B18"/>
    <mergeCell ref="C17:C18"/>
    <mergeCell ref="D17:D18"/>
    <mergeCell ref="E17:E18"/>
    <mergeCell ref="F17:F18"/>
    <mergeCell ref="B19:B20"/>
    <mergeCell ref="C19:C20"/>
    <mergeCell ref="D19:D20"/>
    <mergeCell ref="E19:E20"/>
    <mergeCell ref="F19:F20"/>
    <mergeCell ref="G19:G20"/>
    <mergeCell ref="B21:B22"/>
    <mergeCell ref="C21:C22"/>
    <mergeCell ref="D21:D22"/>
    <mergeCell ref="E21:E22"/>
    <mergeCell ref="F21:F22"/>
    <mergeCell ref="B23:B24"/>
    <mergeCell ref="C23:F24"/>
    <mergeCell ref="G23:G24"/>
    <mergeCell ref="B27:B28"/>
    <mergeCell ref="C27:C28"/>
    <mergeCell ref="D27:D28"/>
    <mergeCell ref="E27:E28"/>
    <mergeCell ref="F27:G27"/>
    <mergeCell ref="G21:G22"/>
    <mergeCell ref="B40:G40"/>
    <mergeCell ref="B29:G29"/>
    <mergeCell ref="B34:B35"/>
    <mergeCell ref="C34:C35"/>
    <mergeCell ref="D34:D35"/>
    <mergeCell ref="E34:E35"/>
    <mergeCell ref="F34:G35"/>
    <mergeCell ref="B38:B39"/>
    <mergeCell ref="C38:C39"/>
    <mergeCell ref="D38:D39"/>
    <mergeCell ref="E38:E39"/>
    <mergeCell ref="F38:G38"/>
    <mergeCell ref="B2:B3"/>
    <mergeCell ref="C2:C3"/>
    <mergeCell ref="D2:D3"/>
    <mergeCell ref="E2:E3"/>
    <mergeCell ref="F2:G2"/>
    <mergeCell ref="B67:B68"/>
    <mergeCell ref="C67:C68"/>
    <mergeCell ref="D67:D68"/>
    <mergeCell ref="E67:E68"/>
    <mergeCell ref="F67:G67"/>
    <mergeCell ref="B48:G48"/>
    <mergeCell ref="B51:B52"/>
    <mergeCell ref="C51:C52"/>
    <mergeCell ref="D51:G52"/>
    <mergeCell ref="B55:B56"/>
    <mergeCell ref="C55:C56"/>
    <mergeCell ref="D55:D56"/>
    <mergeCell ref="E55:E56"/>
    <mergeCell ref="F55:G55"/>
    <mergeCell ref="B42:B43"/>
    <mergeCell ref="C42:C43"/>
    <mergeCell ref="D42:G43"/>
    <mergeCell ref="B46:B47"/>
    <mergeCell ref="C46:C47"/>
    <mergeCell ref="B79:B80"/>
    <mergeCell ref="C79:C80"/>
    <mergeCell ref="D79:D80"/>
    <mergeCell ref="E79:E80"/>
    <mergeCell ref="F79:G79"/>
    <mergeCell ref="B4:G4"/>
    <mergeCell ref="B10:B11"/>
    <mergeCell ref="F10:G11"/>
    <mergeCell ref="C10:E11"/>
    <mergeCell ref="B75:B76"/>
    <mergeCell ref="C75:C76"/>
    <mergeCell ref="D75:D76"/>
    <mergeCell ref="E75:E76"/>
    <mergeCell ref="F75:G76"/>
    <mergeCell ref="B69:G69"/>
    <mergeCell ref="B57:G57"/>
    <mergeCell ref="B63:B64"/>
    <mergeCell ref="C63:C64"/>
    <mergeCell ref="D63:D64"/>
    <mergeCell ref="E63:E64"/>
    <mergeCell ref="F63:G64"/>
    <mergeCell ref="D46:D47"/>
    <mergeCell ref="E46:E47"/>
    <mergeCell ref="F46:G46"/>
    <mergeCell ref="B91:G91"/>
    <mergeCell ref="B103:B104"/>
    <mergeCell ref="C103:C104"/>
    <mergeCell ref="D103:D104"/>
    <mergeCell ref="E103:E104"/>
    <mergeCell ref="F103:G104"/>
    <mergeCell ref="B81:G81"/>
    <mergeCell ref="F85:G86"/>
    <mergeCell ref="B89:B90"/>
    <mergeCell ref="C89:C90"/>
    <mergeCell ref="D89:D90"/>
    <mergeCell ref="E89:E90"/>
    <mergeCell ref="F89:G89"/>
    <mergeCell ref="B85:B86"/>
    <mergeCell ref="C85:C86"/>
    <mergeCell ref="D85:D86"/>
    <mergeCell ref="E85:E86"/>
    <mergeCell ref="B107:B108"/>
    <mergeCell ref="C107:C108"/>
    <mergeCell ref="D107:D108"/>
    <mergeCell ref="E107:E108"/>
    <mergeCell ref="F107:G107"/>
    <mergeCell ref="B109:G109"/>
    <mergeCell ref="B113:B114"/>
    <mergeCell ref="C113:C114"/>
    <mergeCell ref="D113:D114"/>
    <mergeCell ref="E113:E114"/>
    <mergeCell ref="F113:G114"/>
    <mergeCell ref="B117:B118"/>
    <mergeCell ref="C117:C118"/>
    <mergeCell ref="D117:D118"/>
    <mergeCell ref="E117:E118"/>
    <mergeCell ref="F117:G117"/>
    <mergeCell ref="B119:G119"/>
    <mergeCell ref="B124:B125"/>
    <mergeCell ref="C124:C125"/>
    <mergeCell ref="D124:D125"/>
    <mergeCell ref="E124:E125"/>
    <mergeCell ref="F124:G12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39"/>
  <sheetViews>
    <sheetView showGridLines="0" zoomScale="80" zoomScaleNormal="80" workbookViewId="0">
      <selection activeCell="A30" sqref="A30"/>
    </sheetView>
  </sheetViews>
  <sheetFormatPr defaultColWidth="11.42578125" defaultRowHeight="12.75"/>
  <cols>
    <col min="1" max="1" width="53.42578125" customWidth="1"/>
    <col min="2" max="2" width="8.140625" customWidth="1"/>
    <col min="3" max="3" width="9.28515625" style="160" customWidth="1"/>
    <col min="4" max="4" width="13.28515625" style="20" customWidth="1"/>
    <col min="5" max="5" width="10.140625" style="160" customWidth="1"/>
    <col min="6" max="6" width="12.140625" style="20" customWidth="1"/>
    <col min="7" max="7" width="9.28515625" style="160" customWidth="1"/>
    <col min="8" max="8" width="12.140625" style="20" customWidth="1"/>
    <col min="9" max="9" width="9.28515625" style="160" customWidth="1"/>
    <col min="10" max="10" width="12.140625" style="20" customWidth="1"/>
    <col min="11" max="11" width="9.28515625" style="7" customWidth="1"/>
    <col min="12" max="12" width="12.140625" style="20" customWidth="1"/>
    <col min="13" max="13" width="9.28515625" style="7" customWidth="1"/>
    <col min="14" max="14" width="12.140625" style="20" customWidth="1"/>
    <col min="15" max="15" width="10.5703125" style="20" customWidth="1"/>
    <col min="16" max="16" width="12.140625" style="20" customWidth="1"/>
    <col min="17" max="17" width="13.7109375" style="20" customWidth="1"/>
    <col min="18" max="18" width="16" customWidth="1"/>
    <col min="19" max="20" width="11.7109375" customWidth="1"/>
    <col min="21" max="21" width="12.7109375" customWidth="1"/>
  </cols>
  <sheetData>
    <row r="1" spans="1:31">
      <c r="A1" s="412"/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</row>
    <row r="2" spans="1:31">
      <c r="A2" s="70"/>
      <c r="B2" s="70"/>
      <c r="C2" s="519"/>
      <c r="D2" s="268"/>
      <c r="E2" s="519"/>
      <c r="F2" s="268"/>
      <c r="G2" s="519"/>
      <c r="H2" s="268"/>
      <c r="I2" s="519"/>
      <c r="J2" s="268"/>
      <c r="K2" s="75"/>
      <c r="L2" s="268"/>
      <c r="M2" s="75"/>
      <c r="N2" s="268"/>
      <c r="O2" s="268"/>
      <c r="P2" s="268"/>
      <c r="Q2" s="268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</row>
    <row r="3" spans="1:31"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1" ht="15">
      <c r="A4" s="413" t="s">
        <v>216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9"/>
      <c r="S4" s="49"/>
      <c r="T4" s="49"/>
      <c r="Z4" s="70"/>
      <c r="AA4" s="70"/>
      <c r="AB4" s="70"/>
      <c r="AC4" s="70"/>
      <c r="AD4" s="70"/>
      <c r="AE4" s="70"/>
    </row>
    <row r="5" spans="1:31">
      <c r="A5" s="70"/>
      <c r="B5" s="70"/>
      <c r="C5" s="519"/>
      <c r="D5" s="268"/>
      <c r="E5" s="519"/>
      <c r="F5" s="268"/>
      <c r="G5" s="519"/>
      <c r="H5" s="268"/>
      <c r="I5" s="519"/>
      <c r="J5" s="189" t="e">
        <f>+#REF!</f>
        <v>#REF!</v>
      </c>
      <c r="K5" s="172"/>
      <c r="L5" s="189"/>
      <c r="M5" s="172"/>
      <c r="N5" s="189"/>
      <c r="O5" s="189"/>
      <c r="P5" s="189"/>
      <c r="V5" s="70"/>
      <c r="W5" s="70"/>
      <c r="X5" s="70"/>
      <c r="Y5" s="70"/>
      <c r="Z5" s="70"/>
      <c r="AA5" s="70"/>
      <c r="AB5" s="70"/>
      <c r="AC5" s="70"/>
      <c r="AD5" s="70"/>
      <c r="AE5" s="70"/>
    </row>
    <row r="6" spans="1:31">
      <c r="A6" s="520" t="s">
        <v>19</v>
      </c>
      <c r="B6" s="72" t="s">
        <v>20</v>
      </c>
      <c r="C6" s="161" t="s">
        <v>217</v>
      </c>
      <c r="D6" s="187">
        <v>2024</v>
      </c>
      <c r="E6" s="161" t="s">
        <v>217</v>
      </c>
      <c r="F6" s="187">
        <f>+D6+1</f>
        <v>2025</v>
      </c>
      <c r="G6" s="161" t="s">
        <v>217</v>
      </c>
      <c r="H6" s="187">
        <f>+F6+1</f>
        <v>2026</v>
      </c>
      <c r="I6" s="161" t="s">
        <v>217</v>
      </c>
      <c r="J6" s="187">
        <f>+H6+1</f>
        <v>2027</v>
      </c>
      <c r="K6" s="173" t="s">
        <v>217</v>
      </c>
      <c r="L6" s="187">
        <f>+J6+1</f>
        <v>2028</v>
      </c>
      <c r="M6" s="173" t="s">
        <v>217</v>
      </c>
      <c r="N6" s="187">
        <f>+L6+1</f>
        <v>2029</v>
      </c>
      <c r="O6" s="173" t="s">
        <v>217</v>
      </c>
      <c r="P6" s="187">
        <f>+N6+1</f>
        <v>2030</v>
      </c>
      <c r="Q6" s="190" t="s">
        <v>218</v>
      </c>
      <c r="V6" s="70"/>
      <c r="W6" s="70"/>
      <c r="X6" s="70"/>
      <c r="Y6" s="70"/>
      <c r="Z6" s="70"/>
      <c r="AA6" s="70"/>
      <c r="AB6" s="70"/>
      <c r="AC6" s="70"/>
      <c r="AD6" s="70"/>
      <c r="AE6" s="70"/>
    </row>
    <row r="7" spans="1:31">
      <c r="A7" s="105"/>
      <c r="B7" s="56"/>
      <c r="C7" s="521" t="s">
        <v>36</v>
      </c>
      <c r="D7" s="78" t="s">
        <v>218</v>
      </c>
      <c r="E7" s="522" t="s">
        <v>36</v>
      </c>
      <c r="F7" s="78" t="s">
        <v>218</v>
      </c>
      <c r="G7" s="522" t="s">
        <v>36</v>
      </c>
      <c r="H7" s="188" t="s">
        <v>218</v>
      </c>
      <c r="I7" s="522" t="s">
        <v>36</v>
      </c>
      <c r="J7" s="188" t="s">
        <v>218</v>
      </c>
      <c r="K7" s="523" t="s">
        <v>36</v>
      </c>
      <c r="L7" s="188" t="s">
        <v>218</v>
      </c>
      <c r="M7" s="523" t="s">
        <v>36</v>
      </c>
      <c r="N7" s="188" t="s">
        <v>218</v>
      </c>
      <c r="O7" s="523" t="s">
        <v>36</v>
      </c>
      <c r="P7" s="188" t="s">
        <v>218</v>
      </c>
      <c r="Q7" s="191" t="s">
        <v>102</v>
      </c>
      <c r="V7" s="70"/>
      <c r="W7" s="70"/>
      <c r="X7" s="70"/>
      <c r="Y7" s="70"/>
      <c r="Z7" s="70"/>
      <c r="AA7" s="70"/>
      <c r="AB7" s="70"/>
      <c r="AC7" s="70"/>
      <c r="AD7" s="70"/>
      <c r="AE7" s="70"/>
    </row>
    <row r="8" spans="1:31">
      <c r="A8" s="65" t="str">
        <f>+'Capital Explotación'!A10</f>
        <v>Capital Fundiario</v>
      </c>
      <c r="B8" s="82"/>
      <c r="C8" s="524"/>
      <c r="D8" s="29">
        <f>+D9</f>
        <v>300000</v>
      </c>
      <c r="E8" s="524"/>
      <c r="F8" s="29">
        <v>0</v>
      </c>
      <c r="G8" s="176"/>
      <c r="H8" s="67">
        <v>0</v>
      </c>
      <c r="I8" s="175"/>
      <c r="J8" s="21">
        <v>0</v>
      </c>
      <c r="K8" s="178"/>
      <c r="L8" s="21">
        <v>0</v>
      </c>
      <c r="M8" s="178"/>
      <c r="N8" s="21">
        <v>0</v>
      </c>
      <c r="O8" s="21"/>
      <c r="P8" s="21">
        <v>0</v>
      </c>
      <c r="Q8" s="29">
        <f>+Q9</f>
        <v>300000</v>
      </c>
      <c r="V8" s="70"/>
      <c r="W8" s="70"/>
      <c r="X8" s="70"/>
      <c r="Y8" s="70"/>
      <c r="Z8" s="70"/>
      <c r="AA8" s="70"/>
      <c r="AB8" s="70"/>
      <c r="AC8" s="70"/>
      <c r="AD8" s="70"/>
      <c r="AE8" s="70"/>
    </row>
    <row r="9" spans="1:31">
      <c r="A9" s="104" t="str">
        <f>+'Capital Explotación'!A11</f>
        <v>Tierra</v>
      </c>
      <c r="B9" s="82" t="s">
        <v>219</v>
      </c>
      <c r="C9" s="524">
        <f>+'Capital Explotación'!D11</f>
        <v>300</v>
      </c>
      <c r="D9" s="525">
        <f>+'Capital Explotación'!F11</f>
        <v>300000</v>
      </c>
      <c r="E9" s="524"/>
      <c r="F9" s="525"/>
      <c r="G9" s="526"/>
      <c r="H9" s="527"/>
      <c r="I9" s="524"/>
      <c r="J9" s="101"/>
      <c r="K9" s="179"/>
      <c r="L9" s="101"/>
      <c r="M9" s="179"/>
      <c r="N9" s="101"/>
      <c r="O9" s="101"/>
      <c r="P9" s="101"/>
      <c r="Q9" s="154">
        <f>J9+D9+F9+H9+L9+N9</f>
        <v>300000</v>
      </c>
      <c r="V9" s="70"/>
      <c r="W9" s="70"/>
      <c r="X9" s="70"/>
      <c r="Y9" s="70"/>
      <c r="Z9" s="70"/>
      <c r="AA9" s="70"/>
      <c r="AB9" s="70"/>
      <c r="AC9" s="70"/>
      <c r="AD9" s="70"/>
      <c r="AE9" s="70"/>
    </row>
    <row r="10" spans="1:31">
      <c r="A10" s="65" t="e">
        <f>+#REF!</f>
        <v>#REF!</v>
      </c>
      <c r="B10" s="82"/>
      <c r="C10" s="524"/>
      <c r="D10" s="29">
        <f>SUM(D11:D13)</f>
        <v>133504320.3125</v>
      </c>
      <c r="E10" s="175"/>
      <c r="F10" s="29">
        <v>0</v>
      </c>
      <c r="G10" s="176"/>
      <c r="H10" s="29">
        <v>0</v>
      </c>
      <c r="I10" s="175"/>
      <c r="J10" s="29">
        <v>0</v>
      </c>
      <c r="K10" s="175"/>
      <c r="L10" s="29">
        <v>0</v>
      </c>
      <c r="M10" s="175"/>
      <c r="N10" s="29">
        <v>0</v>
      </c>
      <c r="O10" s="29"/>
      <c r="P10" s="29">
        <v>0</v>
      </c>
      <c r="Q10" s="29">
        <f>SUM(Q11:Q13)</f>
        <v>133504320.3125</v>
      </c>
      <c r="S10" s="54"/>
      <c r="V10" s="70"/>
      <c r="W10" s="70"/>
      <c r="X10" s="70"/>
      <c r="Y10" s="70"/>
      <c r="Z10" s="70"/>
      <c r="AA10" s="70"/>
      <c r="AB10" s="70"/>
      <c r="AC10" s="70"/>
      <c r="AD10" s="70"/>
      <c r="AE10" s="70"/>
    </row>
    <row r="11" spans="1:31">
      <c r="A11" s="66" t="str">
        <f>+'Capital Explotación'!A13</f>
        <v>Desmonte y Emparejamiento</v>
      </c>
      <c r="B11" s="57" t="s">
        <v>219</v>
      </c>
      <c r="C11" s="181">
        <f>+'Capital Explotación'!D13</f>
        <v>145</v>
      </c>
      <c r="D11" s="168">
        <f>+'Capital Explotación'!F13</f>
        <v>38932500</v>
      </c>
      <c r="E11" s="181"/>
      <c r="F11" s="168"/>
      <c r="G11" s="186"/>
      <c r="H11" s="168"/>
      <c r="I11" s="181"/>
      <c r="J11" s="168"/>
      <c r="K11" s="181"/>
      <c r="L11" s="168"/>
      <c r="M11" s="181"/>
      <c r="N11" s="168"/>
      <c r="O11" s="168"/>
      <c r="P11" s="168"/>
      <c r="Q11" s="155">
        <f t="shared" ref="Q11:Q68" si="0">J11+D11+F11+H11+L11+N11</f>
        <v>38932500</v>
      </c>
      <c r="V11" s="70"/>
      <c r="W11" s="70"/>
      <c r="X11" s="70"/>
      <c r="Y11" s="70"/>
      <c r="Z11" s="70"/>
      <c r="AA11" s="70"/>
      <c r="AB11" s="70"/>
      <c r="AC11" s="70"/>
      <c r="AD11" s="70"/>
      <c r="AE11" s="70"/>
    </row>
    <row r="12" spans="1:31">
      <c r="A12" s="66" t="str">
        <f>+'Capital Explotación'!A14</f>
        <v>Caminos Internos</v>
      </c>
      <c r="B12" s="57" t="s">
        <v>220</v>
      </c>
      <c r="C12" s="181">
        <f>+'Capital Explotación'!D14</f>
        <v>5300</v>
      </c>
      <c r="D12" s="168">
        <f>+'Capital Explotación'!F14</f>
        <v>21200000</v>
      </c>
      <c r="E12" s="181"/>
      <c r="F12" s="168"/>
      <c r="G12" s="186"/>
      <c r="H12" s="170"/>
      <c r="I12" s="181"/>
      <c r="J12" s="9"/>
      <c r="K12" s="50"/>
      <c r="L12" s="9"/>
      <c r="M12" s="50"/>
      <c r="N12" s="9"/>
      <c r="O12" s="9"/>
      <c r="P12" s="9"/>
      <c r="Q12" s="156">
        <f t="shared" si="0"/>
        <v>21200000</v>
      </c>
      <c r="V12" s="70"/>
      <c r="W12" s="70"/>
      <c r="X12" s="70"/>
      <c r="Y12" s="70"/>
      <c r="Z12" s="70"/>
      <c r="AA12" s="70"/>
      <c r="AB12" s="70"/>
      <c r="AC12" s="70"/>
      <c r="AD12" s="70"/>
      <c r="AE12" s="70"/>
    </row>
    <row r="13" spans="1:31">
      <c r="A13" s="66" t="s">
        <v>31</v>
      </c>
      <c r="B13" s="57" t="s">
        <v>221</v>
      </c>
      <c r="C13" s="181">
        <f>+'Capital Explotación'!D15</f>
        <v>3</v>
      </c>
      <c r="D13" s="168">
        <f>+'Capital Explotación'!F15</f>
        <v>73371820.3125</v>
      </c>
      <c r="E13" s="181"/>
      <c r="F13" s="168"/>
      <c r="G13" s="186"/>
      <c r="H13" s="170"/>
      <c r="I13" s="181"/>
      <c r="J13" s="9"/>
      <c r="K13" s="50"/>
      <c r="L13" s="9"/>
      <c r="M13" s="50"/>
      <c r="N13" s="9"/>
      <c r="O13" s="9"/>
      <c r="P13" s="9"/>
      <c r="Q13" s="156">
        <f t="shared" si="0"/>
        <v>73371820.3125</v>
      </c>
      <c r="V13" s="70"/>
      <c r="W13" s="70"/>
      <c r="X13" s="70"/>
      <c r="Y13" s="70"/>
      <c r="Z13" s="70"/>
      <c r="AA13" s="70"/>
      <c r="AB13" s="70"/>
      <c r="AC13" s="70"/>
      <c r="AD13" s="70"/>
      <c r="AE13" s="70"/>
    </row>
    <row r="14" spans="1:31">
      <c r="A14" s="65" t="str">
        <f>+'Capital Explotación'!A16</f>
        <v>Mejoras Ordinarias</v>
      </c>
      <c r="B14" s="82"/>
      <c r="C14" s="524"/>
      <c r="D14" s="29">
        <f>SUM(D15:D33)</f>
        <v>277944500</v>
      </c>
      <c r="E14" s="175"/>
      <c r="F14" s="29">
        <v>0</v>
      </c>
      <c r="G14" s="176"/>
      <c r="H14" s="29">
        <v>0</v>
      </c>
      <c r="I14" s="524"/>
      <c r="J14" s="29">
        <v>0</v>
      </c>
      <c r="K14" s="175"/>
      <c r="L14" s="29">
        <v>0</v>
      </c>
      <c r="M14" s="175"/>
      <c r="N14" s="29">
        <v>0</v>
      </c>
      <c r="O14" s="29"/>
      <c r="P14" s="29">
        <v>0</v>
      </c>
      <c r="Q14" s="29">
        <f>SUM(Q15:Q33)</f>
        <v>277944500</v>
      </c>
      <c r="V14" s="70"/>
      <c r="W14" s="70"/>
      <c r="X14" s="70"/>
      <c r="Y14" s="70"/>
      <c r="Z14" s="70"/>
      <c r="AA14" s="70"/>
      <c r="AB14" s="70"/>
      <c r="AC14" s="70"/>
      <c r="AD14" s="70"/>
      <c r="AE14" s="70"/>
    </row>
    <row r="15" spans="1:31">
      <c r="A15" s="66" t="str">
        <f>+'Capital Explotación'!A17</f>
        <v>Alambrado perimetral 6 hebras</v>
      </c>
      <c r="B15" s="57" t="str">
        <f>+'Capital Explotación'!B17</f>
        <v>m</v>
      </c>
      <c r="C15" s="181">
        <f>+'Capital Explotación'!D17</f>
        <v>7550</v>
      </c>
      <c r="D15" s="168">
        <f>+'Capital Explotación'!F17</f>
        <v>9060000</v>
      </c>
      <c r="E15" s="181"/>
      <c r="F15" s="168"/>
      <c r="G15" s="186"/>
      <c r="H15" s="170"/>
      <c r="I15" s="181"/>
      <c r="J15" s="9"/>
      <c r="K15" s="50"/>
      <c r="L15" s="9"/>
      <c r="M15" s="50"/>
      <c r="N15" s="9"/>
      <c r="O15" s="9"/>
      <c r="P15" s="9"/>
      <c r="Q15" s="155">
        <f>J15+D15+F15+H15+L15+N15+P15</f>
        <v>9060000</v>
      </c>
      <c r="V15" s="70"/>
      <c r="W15" s="70"/>
      <c r="X15" s="70"/>
      <c r="Y15" s="70"/>
      <c r="Z15" s="70"/>
      <c r="AA15" s="70"/>
      <c r="AB15" s="70"/>
      <c r="AC15" s="70"/>
      <c r="AD15" s="70"/>
      <c r="AE15" s="70"/>
    </row>
    <row r="16" spans="1:31">
      <c r="A16" s="66" t="str">
        <f>+'Capital Explotación'!A18</f>
        <v>Árboles para cortina forestal</v>
      </c>
      <c r="B16" s="57" t="str">
        <f>+'Capital Explotación'!B18</f>
        <v>Cant.</v>
      </c>
      <c r="C16" s="181">
        <f>+'Capital Explotación'!D18</f>
        <v>1532.5</v>
      </c>
      <c r="D16" s="168">
        <f>+'Capital Explotación'!F18</f>
        <v>2758500</v>
      </c>
      <c r="E16" s="181"/>
      <c r="F16" s="168"/>
      <c r="G16" s="186"/>
      <c r="H16" s="170"/>
      <c r="I16" s="181"/>
      <c r="J16" s="9"/>
      <c r="K16" s="50"/>
      <c r="L16" s="9"/>
      <c r="M16" s="50"/>
      <c r="N16" s="9"/>
      <c r="O16" s="9"/>
      <c r="P16" s="9"/>
      <c r="Q16" s="156">
        <f t="shared" ref="Q16:Q33" si="1">J16+D16+F16+H16+L16+N16+P16</f>
        <v>2758500</v>
      </c>
      <c r="V16" s="70"/>
      <c r="W16" s="70"/>
      <c r="X16" s="70"/>
      <c r="Y16" s="70"/>
      <c r="Z16" s="70"/>
      <c r="AA16" s="70"/>
      <c r="AB16" s="70"/>
      <c r="AC16" s="70"/>
      <c r="AD16" s="70"/>
      <c r="AE16" s="70"/>
    </row>
    <row r="17" spans="1:31">
      <c r="A17" s="66" t="str">
        <f>+'Capital Explotación'!A19</f>
        <v>Alambrado interior en potreros forrajeras</v>
      </c>
      <c r="B17" s="57" t="str">
        <f>+'Capital Explotación'!B19</f>
        <v>m</v>
      </c>
      <c r="C17" s="181">
        <f>+'Capital Explotación'!D19</f>
        <v>4800</v>
      </c>
      <c r="D17" s="168">
        <f>+'Capital Explotación'!F19</f>
        <v>5760000</v>
      </c>
      <c r="E17" s="181"/>
      <c r="F17" s="168"/>
      <c r="G17" s="181"/>
      <c r="H17" s="168"/>
      <c r="I17" s="181"/>
      <c r="J17" s="168"/>
      <c r="K17" s="181"/>
      <c r="L17" s="168"/>
      <c r="M17" s="181"/>
      <c r="N17" s="168"/>
      <c r="O17" s="168"/>
      <c r="P17" s="168"/>
      <c r="Q17" s="156">
        <f t="shared" si="1"/>
        <v>5760000</v>
      </c>
      <c r="R17" s="20"/>
      <c r="V17" s="70"/>
      <c r="W17" s="70"/>
      <c r="X17" s="70"/>
      <c r="Y17" s="70"/>
      <c r="Z17" s="70"/>
      <c r="AA17" s="70"/>
      <c r="AB17" s="70"/>
      <c r="AC17" s="70"/>
      <c r="AD17" s="70"/>
      <c r="AE17" s="70"/>
    </row>
    <row r="18" spans="1:31">
      <c r="A18" s="66" t="str">
        <f>+'Capital Explotación'!A20</f>
        <v>Alambrados eléctricos</v>
      </c>
      <c r="B18" s="57" t="str">
        <f>+'Capital Explotación'!B20</f>
        <v>m</v>
      </c>
      <c r="C18" s="181">
        <f>+'Capital Explotación'!D20</f>
        <v>720</v>
      </c>
      <c r="D18" s="168">
        <f>+'Capital Explotación'!F20</f>
        <v>396000</v>
      </c>
      <c r="E18" s="181"/>
      <c r="F18" s="168"/>
      <c r="G18" s="186"/>
      <c r="H18" s="168"/>
      <c r="I18" s="181"/>
      <c r="J18" s="168"/>
      <c r="K18" s="181"/>
      <c r="L18" s="168"/>
      <c r="M18" s="181"/>
      <c r="N18" s="168"/>
      <c r="O18" s="168"/>
      <c r="P18" s="168"/>
      <c r="Q18" s="156">
        <f t="shared" si="1"/>
        <v>396000</v>
      </c>
      <c r="V18" s="70"/>
      <c r="W18" s="70"/>
      <c r="X18" s="70"/>
      <c r="Y18" s="70"/>
      <c r="Z18" s="70"/>
      <c r="AA18" s="70"/>
      <c r="AB18" s="70"/>
      <c r="AC18" s="70"/>
      <c r="AD18" s="70"/>
      <c r="AE18" s="70"/>
    </row>
    <row r="19" spans="1:31">
      <c r="A19" s="66" t="str">
        <f>+'Capital Explotación'!A21</f>
        <v>Tranqueras</v>
      </c>
      <c r="B19" s="57" t="str">
        <f>+'Capital Explotación'!B21</f>
        <v>Cant.</v>
      </c>
      <c r="C19" s="181">
        <f>+'Capital Explotación'!D21</f>
        <v>7</v>
      </c>
      <c r="D19" s="168">
        <f>+'Capital Explotación'!F21</f>
        <v>905000</v>
      </c>
      <c r="E19" s="181"/>
      <c r="F19" s="168"/>
      <c r="G19" s="186"/>
      <c r="H19" s="168"/>
      <c r="I19" s="181"/>
      <c r="J19" s="168"/>
      <c r="K19" s="181"/>
      <c r="L19" s="168"/>
      <c r="M19" s="181"/>
      <c r="N19" s="168"/>
      <c r="O19" s="168"/>
      <c r="P19" s="168"/>
      <c r="Q19" s="156">
        <f t="shared" si="1"/>
        <v>905000</v>
      </c>
      <c r="V19" s="70"/>
      <c r="W19" s="70"/>
      <c r="X19" s="70"/>
      <c r="Y19" s="70"/>
      <c r="Z19" s="70"/>
      <c r="AA19" s="70"/>
      <c r="AB19" s="70"/>
      <c r="AC19" s="70"/>
      <c r="AD19" s="70"/>
      <c r="AE19" s="70"/>
    </row>
    <row r="20" spans="1:31">
      <c r="A20" s="66" t="str">
        <f>+'Capital Explotación'!A22</f>
        <v>Galpón 494 m2</v>
      </c>
      <c r="B20" s="57" t="str">
        <f>+'Capital Explotación'!B22</f>
        <v>Cant.</v>
      </c>
      <c r="C20" s="181">
        <f>+'Capital Explotación'!D22</f>
        <v>1</v>
      </c>
      <c r="D20" s="168">
        <f>+'Capital Explotación'!F22</f>
        <v>85000000</v>
      </c>
      <c r="E20" s="181"/>
      <c r="F20" s="168"/>
      <c r="G20" s="186"/>
      <c r="H20" s="168"/>
      <c r="I20" s="181"/>
      <c r="J20" s="168"/>
      <c r="K20" s="181"/>
      <c r="L20" s="168"/>
      <c r="M20" s="181"/>
      <c r="N20" s="168"/>
      <c r="O20" s="168"/>
      <c r="P20" s="168"/>
      <c r="Q20" s="156">
        <f t="shared" si="1"/>
        <v>85000000</v>
      </c>
      <c r="V20" s="70"/>
      <c r="W20" s="70"/>
      <c r="X20" s="70"/>
      <c r="Y20" s="70"/>
      <c r="Z20" s="70"/>
      <c r="AA20" s="70"/>
      <c r="AB20" s="70"/>
      <c r="AC20" s="70"/>
      <c r="AD20" s="70"/>
      <c r="AE20" s="70"/>
    </row>
    <row r="21" spans="1:31">
      <c r="A21" s="66" t="str">
        <f>+'Capital Explotación'!A23</f>
        <v>Oficina administración 137 m2</v>
      </c>
      <c r="B21" s="57" t="str">
        <f>+'Capital Explotación'!B23</f>
        <v>Cant.</v>
      </c>
      <c r="C21" s="181">
        <f>+'Capital Explotación'!D23</f>
        <v>1</v>
      </c>
      <c r="D21" s="168">
        <f>+'Capital Explotación'!F23</f>
        <v>95000000</v>
      </c>
      <c r="E21" s="181"/>
      <c r="F21" s="168"/>
      <c r="G21" s="186"/>
      <c r="H21" s="168"/>
      <c r="I21" s="181"/>
      <c r="J21" s="168"/>
      <c r="K21" s="181"/>
      <c r="L21" s="168"/>
      <c r="M21" s="181"/>
      <c r="N21" s="168"/>
      <c r="O21" s="168"/>
      <c r="P21" s="168"/>
      <c r="Q21" s="156">
        <f t="shared" si="1"/>
        <v>95000000</v>
      </c>
      <c r="V21" s="70"/>
      <c r="W21" s="70"/>
      <c r="X21" s="70"/>
      <c r="Y21" s="70"/>
      <c r="Z21" s="70"/>
      <c r="AA21" s="70"/>
      <c r="AB21" s="70"/>
      <c r="AC21" s="70"/>
      <c r="AD21" s="70"/>
      <c r="AE21" s="70"/>
    </row>
    <row r="22" spans="1:31">
      <c r="A22" s="66" t="str">
        <f>+'Capital Explotación'!A24</f>
        <v>Veterinaria 40 m2</v>
      </c>
      <c r="B22" s="57" t="str">
        <f>+'Capital Explotación'!B24</f>
        <v>Cant.</v>
      </c>
      <c r="C22" s="181">
        <f>+'Capital Explotación'!D24</f>
        <v>1</v>
      </c>
      <c r="D22" s="168">
        <f>+'Capital Explotación'!F24</f>
        <v>40000000</v>
      </c>
      <c r="E22" s="181"/>
      <c r="F22" s="168"/>
      <c r="G22" s="186"/>
      <c r="H22" s="168"/>
      <c r="I22" s="181"/>
      <c r="J22" s="168"/>
      <c r="K22" s="181"/>
      <c r="L22" s="168"/>
      <c r="M22" s="181"/>
      <c r="N22" s="168"/>
      <c r="O22" s="168"/>
      <c r="P22" s="168"/>
      <c r="Q22" s="156">
        <f t="shared" si="1"/>
        <v>40000000</v>
      </c>
      <c r="V22" s="70"/>
      <c r="W22" s="70"/>
      <c r="X22" s="70"/>
      <c r="Y22" s="70"/>
      <c r="Z22" s="70"/>
      <c r="AA22" s="70"/>
      <c r="AB22" s="70"/>
      <c r="AC22" s="70"/>
      <c r="AD22" s="70"/>
      <c r="AE22" s="70"/>
    </row>
    <row r="23" spans="1:31">
      <c r="A23" s="66" t="str">
        <f>+'Capital Explotación'!A25</f>
        <v>Silo de chapa para granos 400 TM</v>
      </c>
      <c r="B23" s="57" t="str">
        <f>+'Capital Explotación'!B25</f>
        <v>Cant.</v>
      </c>
      <c r="C23" s="181">
        <f>+'Capital Explotación'!D25</f>
        <v>1</v>
      </c>
      <c r="D23" s="168">
        <f>+'Capital Explotación'!F25</f>
        <v>13500000</v>
      </c>
      <c r="E23" s="181"/>
      <c r="F23" s="168"/>
      <c r="G23" s="186"/>
      <c r="H23" s="168"/>
      <c r="I23" s="181"/>
      <c r="J23" s="168"/>
      <c r="K23" s="181"/>
      <c r="L23" s="168"/>
      <c r="M23" s="181"/>
      <c r="N23" s="168"/>
      <c r="O23" s="168"/>
      <c r="P23" s="168"/>
      <c r="Q23" s="156">
        <f t="shared" si="1"/>
        <v>13500000</v>
      </c>
      <c r="V23" s="70"/>
      <c r="W23" s="70"/>
      <c r="X23" s="70"/>
      <c r="Y23" s="70"/>
      <c r="Z23" s="70"/>
      <c r="AA23" s="70"/>
      <c r="AB23" s="70"/>
      <c r="AC23" s="70"/>
      <c r="AD23" s="70"/>
      <c r="AE23" s="70"/>
    </row>
    <row r="24" spans="1:31">
      <c r="A24" s="66" t="str">
        <f>+'Capital Explotación'!A26</f>
        <v>Corrales de cría de 125 x 20 m</v>
      </c>
      <c r="B24" s="57" t="str">
        <f>+'Capital Explotación'!B26</f>
        <v>Cant.</v>
      </c>
      <c r="C24" s="181">
        <f>+'Capital Explotación'!D26</f>
        <v>8</v>
      </c>
      <c r="D24" s="168">
        <f>+'Capital Explotación'!F26</f>
        <v>3480000</v>
      </c>
      <c r="E24" s="181"/>
      <c r="F24" s="168"/>
      <c r="G24" s="186"/>
      <c r="H24" s="168"/>
      <c r="I24" s="181"/>
      <c r="J24" s="168"/>
      <c r="K24" s="181"/>
      <c r="L24" s="168"/>
      <c r="M24" s="181"/>
      <c r="N24" s="168"/>
      <c r="O24" s="168"/>
      <c r="P24" s="168"/>
      <c r="Q24" s="156">
        <f t="shared" si="1"/>
        <v>3480000</v>
      </c>
      <c r="V24" s="70"/>
      <c r="W24" s="70"/>
      <c r="X24" s="70"/>
      <c r="Y24" s="70"/>
      <c r="Z24" s="70"/>
      <c r="AA24" s="70"/>
      <c r="AB24" s="70"/>
      <c r="AC24" s="70"/>
      <c r="AD24" s="70"/>
      <c r="AE24" s="70"/>
    </row>
    <row r="25" spans="1:31">
      <c r="A25" s="66" t="str">
        <f>+'Capital Explotación'!A27</f>
        <v>Corrales para carneros 50 x 20 m</v>
      </c>
      <c r="B25" s="57" t="str">
        <f>+'Capital Explotación'!B27</f>
        <v>Cant.</v>
      </c>
      <c r="C25" s="181">
        <f>+'Capital Explotación'!D27</f>
        <v>1</v>
      </c>
      <c r="D25" s="168">
        <f>+'Capital Explotación'!F27</f>
        <v>210000</v>
      </c>
      <c r="E25" s="181"/>
      <c r="F25" s="168"/>
      <c r="G25" s="186"/>
      <c r="H25" s="168"/>
      <c r="I25" s="181"/>
      <c r="J25" s="168"/>
      <c r="K25" s="181"/>
      <c r="L25" s="168"/>
      <c r="M25" s="181"/>
      <c r="N25" s="168"/>
      <c r="O25" s="168"/>
      <c r="P25" s="168"/>
      <c r="Q25" s="156">
        <f t="shared" si="1"/>
        <v>210000</v>
      </c>
      <c r="V25" s="70"/>
      <c r="W25" s="70"/>
      <c r="X25" s="70"/>
      <c r="Y25" s="70"/>
      <c r="Z25" s="70"/>
      <c r="AA25" s="70"/>
      <c r="AB25" s="70"/>
      <c r="AC25" s="70"/>
      <c r="AD25" s="70"/>
      <c r="AE25" s="70"/>
    </row>
    <row r="26" spans="1:31">
      <c r="A26" s="66" t="str">
        <f>+'Capital Explotación'!A28</f>
        <v>Tinglados para sombra de 25 x 10 m</v>
      </c>
      <c r="B26" s="57" t="str">
        <f>+'Capital Explotación'!B28</f>
        <v>Cant.</v>
      </c>
      <c r="C26" s="181">
        <f>+'Capital Explotación'!D28</f>
        <v>9</v>
      </c>
      <c r="D26" s="168">
        <f>+'Capital Explotación'!F28</f>
        <v>945000</v>
      </c>
      <c r="E26" s="181"/>
      <c r="F26" s="168"/>
      <c r="G26" s="186"/>
      <c r="H26" s="168"/>
      <c r="I26" s="181"/>
      <c r="J26" s="168"/>
      <c r="K26" s="181"/>
      <c r="L26" s="168"/>
      <c r="M26" s="181"/>
      <c r="N26" s="168"/>
      <c r="O26" s="168"/>
      <c r="P26" s="168"/>
      <c r="Q26" s="156">
        <f t="shared" si="1"/>
        <v>945000</v>
      </c>
      <c r="V26" s="70"/>
      <c r="W26" s="70"/>
      <c r="X26" s="70"/>
      <c r="Y26" s="70"/>
      <c r="Z26" s="70"/>
      <c r="AA26" s="70"/>
      <c r="AB26" s="70"/>
      <c r="AC26" s="70"/>
      <c r="AD26" s="70"/>
      <c r="AE26" s="70"/>
    </row>
    <row r="27" spans="1:31">
      <c r="A27" s="66" t="str">
        <f>+'Capital Explotación'!A29</f>
        <v xml:space="preserve">Corrales de aparte y mangas de manejo </v>
      </c>
      <c r="B27" s="57" t="str">
        <f>+'Capital Explotación'!B29</f>
        <v>Cant.</v>
      </c>
      <c r="C27" s="181">
        <f>+'Capital Explotación'!D29</f>
        <v>1</v>
      </c>
      <c r="D27" s="168">
        <f>+'Capital Explotación'!F29</f>
        <v>6500000</v>
      </c>
      <c r="E27" s="181"/>
      <c r="F27" s="168"/>
      <c r="G27" s="186"/>
      <c r="H27" s="168"/>
      <c r="I27" s="181"/>
      <c r="J27" s="168"/>
      <c r="K27" s="181"/>
      <c r="L27" s="168"/>
      <c r="M27" s="181"/>
      <c r="N27" s="168"/>
      <c r="O27" s="168"/>
      <c r="P27" s="168"/>
      <c r="Q27" s="156">
        <f t="shared" si="1"/>
        <v>6500000</v>
      </c>
      <c r="V27" s="70"/>
      <c r="W27" s="70"/>
      <c r="X27" s="70"/>
      <c r="Y27" s="70"/>
      <c r="Z27" s="70"/>
      <c r="AA27" s="70"/>
      <c r="AB27" s="70"/>
      <c r="AC27" s="70"/>
      <c r="AD27" s="70"/>
      <c r="AE27" s="70"/>
    </row>
    <row r="28" spans="1:31">
      <c r="A28" s="66" t="str">
        <f>+'Capital Explotación'!A30</f>
        <v xml:space="preserve">Tranqueras  </v>
      </c>
      <c r="B28" s="57" t="str">
        <f>+'Capital Explotación'!B30</f>
        <v>Cant.</v>
      </c>
      <c r="C28" s="181">
        <f>+'Capital Explotación'!D30</f>
        <v>12</v>
      </c>
      <c r="D28" s="168">
        <f>+'Capital Explotación'!F30</f>
        <v>1320000</v>
      </c>
      <c r="E28" s="181"/>
      <c r="F28" s="168"/>
      <c r="G28" s="186"/>
      <c r="H28" s="168"/>
      <c r="I28" s="181"/>
      <c r="J28" s="168"/>
      <c r="K28" s="181"/>
      <c r="L28" s="168"/>
      <c r="M28" s="181"/>
      <c r="N28" s="168"/>
      <c r="O28" s="168"/>
      <c r="P28" s="168"/>
      <c r="Q28" s="156">
        <f t="shared" si="1"/>
        <v>1320000</v>
      </c>
      <c r="V28" s="70"/>
      <c r="W28" s="70"/>
      <c r="X28" s="70"/>
      <c r="Y28" s="70"/>
      <c r="Z28" s="70"/>
      <c r="AA28" s="70"/>
      <c r="AB28" s="70"/>
      <c r="AC28" s="70"/>
      <c r="AD28" s="70"/>
      <c r="AE28" s="70"/>
    </row>
    <row r="29" spans="1:31">
      <c r="A29" s="66" t="str">
        <f>+'Capital Explotación'!A31</f>
        <v>Tanque australiano 100 mil litros</v>
      </c>
      <c r="B29" s="57" t="str">
        <f>+'Capital Explotación'!B31</f>
        <v>Cant.</v>
      </c>
      <c r="C29" s="181">
        <f>+'Capital Explotación'!D31</f>
        <v>1</v>
      </c>
      <c r="D29" s="168">
        <f>+'Capital Explotación'!F31</f>
        <v>4500000</v>
      </c>
      <c r="E29" s="181"/>
      <c r="F29" s="168"/>
      <c r="G29" s="186"/>
      <c r="H29" s="168"/>
      <c r="I29" s="181"/>
      <c r="J29" s="168"/>
      <c r="K29" s="181"/>
      <c r="L29" s="168"/>
      <c r="M29" s="181"/>
      <c r="N29" s="168"/>
      <c r="O29" s="168"/>
      <c r="P29" s="168"/>
      <c r="Q29" s="156">
        <f t="shared" si="1"/>
        <v>4500000</v>
      </c>
      <c r="V29" s="70"/>
      <c r="W29" s="70"/>
      <c r="X29" s="70"/>
      <c r="Y29" s="70"/>
      <c r="Z29" s="70"/>
      <c r="AA29" s="70"/>
      <c r="AB29" s="70"/>
      <c r="AC29" s="70"/>
      <c r="AD29" s="70"/>
      <c r="AE29" s="70"/>
    </row>
    <row r="30" spans="1:31">
      <c r="A30" s="66" t="str">
        <f>+'Capital Explotación'!A32</f>
        <v>Cañería 2" para bebederos</v>
      </c>
      <c r="B30" s="57" t="str">
        <f>+'Capital Explotación'!B32</f>
        <v>Cant.</v>
      </c>
      <c r="C30" s="181">
        <f>+'Capital Explotación'!D32</f>
        <v>1500</v>
      </c>
      <c r="D30" s="168">
        <f>+'Capital Explotación'!F32</f>
        <v>1950000</v>
      </c>
      <c r="E30" s="181"/>
      <c r="F30" s="168"/>
      <c r="G30" s="186"/>
      <c r="H30" s="168"/>
      <c r="I30" s="181"/>
      <c r="J30" s="168"/>
      <c r="K30" s="181"/>
      <c r="L30" s="168"/>
      <c r="M30" s="181"/>
      <c r="N30" s="168"/>
      <c r="O30" s="168"/>
      <c r="P30" s="168"/>
      <c r="Q30" s="156">
        <f t="shared" si="1"/>
        <v>1950000</v>
      </c>
      <c r="V30" s="70"/>
      <c r="W30" s="70"/>
      <c r="X30" s="70"/>
      <c r="Y30" s="70"/>
      <c r="Z30" s="70"/>
      <c r="AA30" s="70"/>
      <c r="AB30" s="70"/>
      <c r="AC30" s="70"/>
      <c r="AD30" s="70"/>
      <c r="AE30" s="70"/>
    </row>
    <row r="31" spans="1:31">
      <c r="A31" s="66" t="str">
        <f>+'Capital Explotación'!A33</f>
        <v>Bebederos 12 m por corral</v>
      </c>
      <c r="B31" s="57" t="str">
        <f>+'Capital Explotación'!B33</f>
        <v>Cant.</v>
      </c>
      <c r="C31" s="181">
        <f>+'Capital Explotación'!D33</f>
        <v>9</v>
      </c>
      <c r="D31" s="168">
        <f>+'Capital Explotación'!F33</f>
        <v>2250000</v>
      </c>
      <c r="E31" s="181"/>
      <c r="F31" s="168"/>
      <c r="G31" s="186"/>
      <c r="H31" s="168"/>
      <c r="I31" s="181"/>
      <c r="J31" s="168"/>
      <c r="K31" s="181"/>
      <c r="L31" s="168"/>
      <c r="M31" s="181"/>
      <c r="N31" s="168"/>
      <c r="O31" s="168"/>
      <c r="P31" s="168"/>
      <c r="Q31" s="156">
        <f t="shared" si="1"/>
        <v>2250000</v>
      </c>
      <c r="V31" s="70"/>
      <c r="W31" s="70"/>
      <c r="X31" s="70"/>
      <c r="Y31" s="70"/>
      <c r="Z31" s="70"/>
      <c r="AA31" s="70"/>
      <c r="AB31" s="70"/>
      <c r="AC31" s="70"/>
      <c r="AD31" s="70"/>
      <c r="AE31" s="70"/>
    </row>
    <row r="32" spans="1:31">
      <c r="A32" s="66" t="str">
        <f>+'Capital Explotación'!A34</f>
        <v>Comederos 75 m por corral</v>
      </c>
      <c r="B32" s="57" t="str">
        <f>+'Capital Explotación'!B34</f>
        <v>Cant.</v>
      </c>
      <c r="C32" s="181">
        <f>+'Capital Explotación'!D34</f>
        <v>9</v>
      </c>
      <c r="D32" s="168">
        <f>+'Capital Explotación'!F34</f>
        <v>4050000</v>
      </c>
      <c r="E32" s="181"/>
      <c r="F32" s="168"/>
      <c r="G32" s="186"/>
      <c r="H32" s="170"/>
      <c r="I32" s="181"/>
      <c r="J32" s="9"/>
      <c r="K32" s="50"/>
      <c r="L32" s="9"/>
      <c r="M32" s="50"/>
      <c r="N32" s="9"/>
      <c r="O32" s="9"/>
      <c r="P32" s="9"/>
      <c r="Q32" s="156">
        <f t="shared" si="1"/>
        <v>4050000</v>
      </c>
      <c r="V32" s="70"/>
      <c r="W32" s="70"/>
      <c r="X32" s="70"/>
      <c r="Y32" s="70"/>
      <c r="Z32" s="70"/>
      <c r="AA32" s="70"/>
      <c r="AB32" s="70"/>
      <c r="AC32" s="70"/>
      <c r="AD32" s="70"/>
      <c r="AE32" s="70"/>
    </row>
    <row r="33" spans="1:31">
      <c r="A33" s="66" t="str">
        <f>+'Capital Explotación'!A35</f>
        <v>Árboles para sombra corrales</v>
      </c>
      <c r="B33" s="57" t="str">
        <f>+'Capital Explotación'!B35</f>
        <v>Cant.</v>
      </c>
      <c r="C33" s="181">
        <f>+'Capital Explotación'!D35</f>
        <v>200</v>
      </c>
      <c r="D33" s="168">
        <f>+'Capital Explotación'!F35</f>
        <v>360000</v>
      </c>
      <c r="E33" s="181"/>
      <c r="F33" s="168"/>
      <c r="G33" s="186"/>
      <c r="H33" s="170"/>
      <c r="I33" s="181"/>
      <c r="J33" s="9"/>
      <c r="K33" s="50"/>
      <c r="L33" s="9"/>
      <c r="M33" s="50"/>
      <c r="N33" s="9"/>
      <c r="O33" s="9"/>
      <c r="P33" s="9"/>
      <c r="Q33" s="162">
        <f t="shared" si="1"/>
        <v>360000</v>
      </c>
      <c r="V33" s="70"/>
      <c r="W33" s="70"/>
      <c r="X33" s="70"/>
      <c r="Y33" s="70"/>
      <c r="Z33" s="70"/>
      <c r="AA33" s="70"/>
      <c r="AB33" s="70"/>
      <c r="AC33" s="70"/>
      <c r="AD33" s="70"/>
      <c r="AE33" s="70"/>
    </row>
    <row r="34" spans="1:31">
      <c r="A34" s="68" t="str">
        <f>+'Capital Explotación'!A36</f>
        <v>Activos Productivos</v>
      </c>
      <c r="B34" s="52"/>
      <c r="C34" s="177"/>
      <c r="D34" s="29">
        <f>SUM(D35:D36)</f>
        <v>43000000</v>
      </c>
      <c r="E34" s="177"/>
      <c r="F34" s="29">
        <f>SUM(F35:F36)</f>
        <v>32000000</v>
      </c>
      <c r="G34" s="177"/>
      <c r="H34" s="29">
        <f>SUM(H35:H36)</f>
        <v>32000000</v>
      </c>
      <c r="I34" s="175"/>
      <c r="J34" s="29">
        <f>SUM(J35:J36)</f>
        <v>32000000</v>
      </c>
      <c r="K34" s="178"/>
      <c r="L34" s="21">
        <v>0</v>
      </c>
      <c r="M34" s="178"/>
      <c r="N34" s="21">
        <v>0</v>
      </c>
      <c r="O34" s="21"/>
      <c r="P34" s="21">
        <v>0</v>
      </c>
      <c r="Q34" s="29">
        <f>SUM(Q35:Q36)</f>
        <v>139000000</v>
      </c>
      <c r="V34" s="70"/>
      <c r="W34" s="70"/>
      <c r="X34" s="70"/>
      <c r="Y34" s="70"/>
      <c r="Z34" s="70"/>
      <c r="AA34" s="70"/>
      <c r="AB34" s="70"/>
      <c r="AC34" s="70"/>
      <c r="AD34" s="70"/>
      <c r="AE34" s="70"/>
    </row>
    <row r="35" spans="1:31">
      <c r="A35" s="166" t="str">
        <f>+'Capital Explotación'!A37</f>
        <v>Ovejas madres</v>
      </c>
      <c r="B35" s="105" t="s">
        <v>36</v>
      </c>
      <c r="C35" s="182">
        <v>500</v>
      </c>
      <c r="D35" s="163">
        <f>+'Capital Explotación'!E37*500</f>
        <v>40000000</v>
      </c>
      <c r="E35" s="182">
        <v>400</v>
      </c>
      <c r="F35" s="163">
        <f>+E35*80000</f>
        <v>32000000</v>
      </c>
      <c r="G35" s="184">
        <v>400</v>
      </c>
      <c r="H35" s="164">
        <f>+G35*80000</f>
        <v>32000000</v>
      </c>
      <c r="I35" s="183">
        <v>400</v>
      </c>
      <c r="J35" s="165">
        <f>+I35*80000</f>
        <v>32000000</v>
      </c>
      <c r="K35" s="185"/>
      <c r="L35" s="165"/>
      <c r="M35" s="185"/>
      <c r="N35" s="165"/>
      <c r="O35" s="165"/>
      <c r="P35" s="165"/>
      <c r="Q35" s="156">
        <f>+D35+F35+H35+J35</f>
        <v>136000000</v>
      </c>
      <c r="V35" s="70"/>
      <c r="W35" s="70"/>
      <c r="X35" s="70"/>
      <c r="Y35" s="70"/>
      <c r="Z35" s="70"/>
      <c r="AA35" s="70"/>
      <c r="AB35" s="70"/>
      <c r="AC35" s="70"/>
      <c r="AD35" s="70"/>
      <c r="AE35" s="70"/>
    </row>
    <row r="36" spans="1:31">
      <c r="A36" s="167" t="str">
        <f>+'Capital Explotación'!A38</f>
        <v>Carneros</v>
      </c>
      <c r="B36" s="105" t="s">
        <v>36</v>
      </c>
      <c r="C36" s="182">
        <v>15</v>
      </c>
      <c r="D36" s="163">
        <f>+'Capital Explotación'!F38</f>
        <v>3000000</v>
      </c>
      <c r="E36" s="182"/>
      <c r="F36" s="163"/>
      <c r="G36" s="184"/>
      <c r="H36" s="164"/>
      <c r="I36" s="183"/>
      <c r="J36" s="165"/>
      <c r="K36" s="185"/>
      <c r="L36" s="165"/>
      <c r="M36" s="185"/>
      <c r="N36" s="165"/>
      <c r="O36" s="165"/>
      <c r="P36" s="165"/>
      <c r="Q36" s="156">
        <f t="shared" si="0"/>
        <v>3000000</v>
      </c>
      <c r="V36" s="70"/>
      <c r="W36" s="70"/>
      <c r="X36" s="70"/>
      <c r="Y36" s="70"/>
      <c r="Z36" s="70"/>
      <c r="AA36" s="70"/>
      <c r="AB36" s="70"/>
      <c r="AC36" s="70"/>
      <c r="AD36" s="70"/>
      <c r="AE36" s="70"/>
    </row>
    <row r="37" spans="1:31">
      <c r="A37" s="68" t="str">
        <f>+'Capital Explotación'!A39</f>
        <v>Capital de Trabajo</v>
      </c>
      <c r="B37" s="52"/>
      <c r="C37" s="177"/>
      <c r="D37" s="29">
        <f>SUM(D38:D56)</f>
        <v>661796870</v>
      </c>
      <c r="E37" s="177"/>
      <c r="F37" s="29">
        <f>SUM(F38:F56)</f>
        <v>2355612</v>
      </c>
      <c r="G37" s="177"/>
      <c r="H37" s="29">
        <f>SUM(H38:H56)</f>
        <v>4226967.5</v>
      </c>
      <c r="I37" s="175"/>
      <c r="J37" s="29">
        <f>SUM(J38:J56)</f>
        <v>2355612</v>
      </c>
      <c r="K37" s="178"/>
      <c r="L37" s="29">
        <f>SUM(L38:L56)</f>
        <v>4226967.5</v>
      </c>
      <c r="M37" s="178"/>
      <c r="N37" s="29">
        <f>SUM(N38:N56)</f>
        <v>11189922</v>
      </c>
      <c r="O37" s="29"/>
      <c r="P37" s="29">
        <f>SUM(P38:P56)</f>
        <v>0</v>
      </c>
      <c r="Q37" s="29">
        <f>SUM(Q38:Q56)</f>
        <v>686151951</v>
      </c>
      <c r="V37" s="70"/>
      <c r="W37" s="70"/>
      <c r="X37" s="70"/>
      <c r="Y37" s="70"/>
      <c r="Z37" s="70"/>
      <c r="AA37" s="70"/>
      <c r="AB37" s="70"/>
      <c r="AC37" s="70"/>
      <c r="AD37" s="70"/>
      <c r="AE37" s="70"/>
    </row>
    <row r="38" spans="1:31">
      <c r="A38" s="169" t="str">
        <f>+'Capital Explotación'!A40</f>
        <v>Semilla alfalfa + 10% Reposición (99 has)</v>
      </c>
      <c r="B38" s="105" t="str">
        <f>+'Capital Explotación'!B40</f>
        <v>Cant.</v>
      </c>
      <c r="C38" s="180">
        <f>+'Capital Explotación'!D40</f>
        <v>1633.5000000000002</v>
      </c>
      <c r="D38" s="168">
        <f>+'Capital Explotación'!F40</f>
        <v>3544200</v>
      </c>
      <c r="E38" s="180"/>
      <c r="F38" s="168"/>
      <c r="G38" s="186"/>
      <c r="H38" s="170"/>
      <c r="I38" s="181"/>
      <c r="J38" s="171"/>
      <c r="K38" s="85"/>
      <c r="L38" s="171"/>
      <c r="M38" s="85">
        <f>+C38</f>
        <v>1633.5000000000002</v>
      </c>
      <c r="N38" s="171">
        <f>+D38</f>
        <v>3544200</v>
      </c>
      <c r="O38" s="10"/>
      <c r="Q38" s="156">
        <f t="shared" ref="Q38:Q47" si="2">J38+D38+F38+H38+L38+N38</f>
        <v>7088400</v>
      </c>
      <c r="V38" s="70"/>
      <c r="W38" s="70"/>
      <c r="X38" s="70"/>
      <c r="Y38" s="70"/>
      <c r="Z38" s="70"/>
      <c r="AA38" s="70"/>
      <c r="AB38" s="70"/>
      <c r="AC38" s="70"/>
      <c r="AD38" s="70"/>
      <c r="AE38" s="70"/>
    </row>
    <row r="39" spans="1:31">
      <c r="A39" s="169" t="str">
        <f>+'Capital Explotación'!A41</f>
        <v>Semilla sorgo + 10% Reposición (20,3 has)</v>
      </c>
      <c r="B39" s="105" t="str">
        <f>+'Capital Explotación'!B41</f>
        <v>Cant.</v>
      </c>
      <c r="C39" s="180"/>
      <c r="D39" s="168"/>
      <c r="E39" s="180">
        <v>268</v>
      </c>
      <c r="F39" s="168">
        <f>+'Capital Explotación'!F41</f>
        <v>763077</v>
      </c>
      <c r="G39" s="186"/>
      <c r="H39" s="170"/>
      <c r="I39" s="181">
        <f>+E39</f>
        <v>268</v>
      </c>
      <c r="J39" s="171">
        <f>+F39</f>
        <v>763077</v>
      </c>
      <c r="K39" s="85"/>
      <c r="L39" s="171"/>
      <c r="M39" s="85">
        <f>+I39</f>
        <v>268</v>
      </c>
      <c r="N39" s="171">
        <f>+J39</f>
        <v>763077</v>
      </c>
      <c r="O39" s="9"/>
      <c r="Q39" s="156">
        <f t="shared" si="2"/>
        <v>2289231</v>
      </c>
      <c r="V39" s="70"/>
      <c r="W39" s="70"/>
      <c r="X39" s="70"/>
      <c r="Y39" s="70"/>
      <c r="Z39" s="70"/>
      <c r="AA39" s="70"/>
      <c r="AB39" s="70"/>
      <c r="AC39" s="70"/>
      <c r="AD39" s="70"/>
      <c r="AE39" s="70"/>
    </row>
    <row r="40" spans="1:31">
      <c r="A40" s="169" t="str">
        <f>+'Capital Explotación'!A42</f>
        <v>Semilla maíz + 10% Reposición (20,3 has)</v>
      </c>
      <c r="B40" s="105" t="str">
        <f>+'Capital Explotación'!B42</f>
        <v>Cant.</v>
      </c>
      <c r="C40" s="180">
        <f>+'Capital Explotación'!D42</f>
        <v>401.94000000000005</v>
      </c>
      <c r="D40" s="168">
        <f>+'Capital Explotación'!F42</f>
        <v>2634432.5</v>
      </c>
      <c r="E40" s="180"/>
      <c r="F40" s="168"/>
      <c r="G40" s="186">
        <f>+C40</f>
        <v>401.94000000000005</v>
      </c>
      <c r="H40" s="170">
        <f>+D40</f>
        <v>2634432.5</v>
      </c>
      <c r="I40" s="181"/>
      <c r="J40" s="171"/>
      <c r="K40" s="85">
        <f>+G40</f>
        <v>401.94000000000005</v>
      </c>
      <c r="L40" s="171">
        <f>+H40</f>
        <v>2634432.5</v>
      </c>
      <c r="M40" s="85"/>
      <c r="N40" s="171"/>
      <c r="O40" s="9"/>
      <c r="Q40" s="156">
        <f t="shared" si="2"/>
        <v>7903297.5</v>
      </c>
      <c r="V40" s="70"/>
      <c r="W40" s="70"/>
      <c r="X40" s="70"/>
      <c r="Y40" s="70"/>
      <c r="Z40" s="70"/>
      <c r="AA40" s="70"/>
      <c r="AB40" s="70"/>
      <c r="AC40" s="70"/>
      <c r="AD40" s="70"/>
      <c r="AE40" s="70"/>
    </row>
    <row r="41" spans="1:31">
      <c r="A41" s="169" t="str">
        <f>+'Capital Explotación'!A43</f>
        <v>Semilla cebada + 10% Reposición (20,3 has)</v>
      </c>
      <c r="B41" s="105" t="str">
        <f>+'Capital Explotación'!B43</f>
        <v>Cant.</v>
      </c>
      <c r="C41" s="180">
        <f>+'Capital Explotación'!D43</f>
        <v>1563.1000000000001</v>
      </c>
      <c r="D41" s="168">
        <f>+'Capital Explotación'!F43</f>
        <v>545055</v>
      </c>
      <c r="E41" s="180">
        <f t="shared" ref="E41:N41" si="3">+C41</f>
        <v>1563.1000000000001</v>
      </c>
      <c r="F41" s="168">
        <f t="shared" si="3"/>
        <v>545055</v>
      </c>
      <c r="G41" s="186">
        <f t="shared" si="3"/>
        <v>1563.1000000000001</v>
      </c>
      <c r="H41" s="170">
        <f t="shared" si="3"/>
        <v>545055</v>
      </c>
      <c r="I41" s="181">
        <f t="shared" si="3"/>
        <v>1563.1000000000001</v>
      </c>
      <c r="J41" s="171">
        <f t="shared" si="3"/>
        <v>545055</v>
      </c>
      <c r="K41" s="85">
        <f t="shared" si="3"/>
        <v>1563.1000000000001</v>
      </c>
      <c r="L41" s="171">
        <f t="shared" si="3"/>
        <v>545055</v>
      </c>
      <c r="M41" s="85">
        <f t="shared" si="3"/>
        <v>1563.1000000000001</v>
      </c>
      <c r="N41" s="171">
        <f t="shared" si="3"/>
        <v>545055</v>
      </c>
      <c r="O41" s="9"/>
      <c r="Q41" s="156">
        <f t="shared" si="2"/>
        <v>3270330</v>
      </c>
      <c r="V41" s="70"/>
      <c r="W41" s="70"/>
      <c r="X41" s="70"/>
      <c r="Y41" s="70"/>
      <c r="Z41" s="70"/>
      <c r="AA41" s="70"/>
      <c r="AB41" s="70"/>
      <c r="AC41" s="70"/>
      <c r="AD41" s="70"/>
      <c r="AE41" s="70"/>
    </row>
    <row r="42" spans="1:31">
      <c r="A42" s="169" t="str">
        <f>+'Capital Explotación'!A44</f>
        <v>Semilla forrajera + 10% Reposición (18 has)</v>
      </c>
      <c r="B42" s="105" t="str">
        <f>+'Capital Explotación'!B44</f>
        <v>Cant.</v>
      </c>
      <c r="C42" s="180">
        <f>+'Capital Explotación'!D44</f>
        <v>297</v>
      </c>
      <c r="D42" s="168">
        <f>+'Capital Explotación'!F44</f>
        <v>1385460</v>
      </c>
      <c r="E42" s="180"/>
      <c r="F42" s="168"/>
      <c r="G42" s="186"/>
      <c r="H42" s="170"/>
      <c r="I42" s="181"/>
      <c r="J42" s="171"/>
      <c r="K42" s="85"/>
      <c r="L42" s="171"/>
      <c r="M42" s="85">
        <f>+C42</f>
        <v>297</v>
      </c>
      <c r="N42" s="171">
        <f>+D42</f>
        <v>1385460</v>
      </c>
      <c r="O42" s="9"/>
      <c r="Q42" s="156">
        <f t="shared" si="2"/>
        <v>2770920</v>
      </c>
      <c r="V42" s="70"/>
      <c r="W42" s="70"/>
      <c r="X42" s="70"/>
      <c r="Y42" s="70"/>
      <c r="Z42" s="70"/>
      <c r="AA42" s="70"/>
      <c r="AB42" s="70"/>
      <c r="AC42" s="70"/>
      <c r="AD42" s="70"/>
      <c r="AE42" s="70"/>
    </row>
    <row r="43" spans="1:31">
      <c r="A43" s="169" t="str">
        <f>+'Capital Explotación'!A45</f>
        <v>Siembra alfalfa</v>
      </c>
      <c r="B43" s="105" t="str">
        <f>+'Capital Explotación'!B45</f>
        <v>Cant.</v>
      </c>
      <c r="C43" s="180">
        <f>+'Capital Explotación'!D45</f>
        <v>99</v>
      </c>
      <c r="D43" s="168">
        <f>+'Capital Explotación'!F45</f>
        <v>3440250</v>
      </c>
      <c r="E43" s="180"/>
      <c r="F43" s="168"/>
      <c r="G43" s="186"/>
      <c r="H43" s="170"/>
      <c r="I43" s="181"/>
      <c r="J43" s="171"/>
      <c r="K43" s="85"/>
      <c r="L43" s="171"/>
      <c r="M43" s="85">
        <f>+C43</f>
        <v>99</v>
      </c>
      <c r="N43" s="171">
        <f>+D43</f>
        <v>3440250</v>
      </c>
      <c r="O43" s="9"/>
      <c r="Q43" s="156">
        <f t="shared" si="2"/>
        <v>6880500</v>
      </c>
      <c r="V43" s="70"/>
      <c r="W43" s="70"/>
      <c r="X43" s="70"/>
      <c r="Y43" s="70"/>
      <c r="Z43" s="70"/>
      <c r="AA43" s="70"/>
      <c r="AB43" s="70"/>
      <c r="AC43" s="70"/>
      <c r="AD43" s="70"/>
      <c r="AE43" s="70"/>
    </row>
    <row r="44" spans="1:31">
      <c r="A44" s="169" t="str">
        <f>+'Capital Explotación'!A46</f>
        <v>Siembra sorgo</v>
      </c>
      <c r="B44" s="105" t="str">
        <f>+'Capital Explotación'!B46</f>
        <v>Cant.</v>
      </c>
      <c r="C44" s="180"/>
      <c r="D44" s="168"/>
      <c r="E44" s="180">
        <f>+'Capital Explotación'!D46</f>
        <v>20.3</v>
      </c>
      <c r="F44" s="168">
        <f>+'Capital Explotación'!F46</f>
        <v>523740</v>
      </c>
      <c r="G44" s="186"/>
      <c r="H44" s="170"/>
      <c r="I44" s="181">
        <f>+E44</f>
        <v>20.3</v>
      </c>
      <c r="J44" s="171">
        <f>+F44</f>
        <v>523740</v>
      </c>
      <c r="K44" s="85"/>
      <c r="L44" s="171"/>
      <c r="M44" s="85">
        <f>+I44</f>
        <v>20.3</v>
      </c>
      <c r="N44" s="171">
        <f>+J44</f>
        <v>523740</v>
      </c>
      <c r="O44" s="9"/>
      <c r="Q44" s="156">
        <f t="shared" si="2"/>
        <v>1571220</v>
      </c>
      <c r="V44" s="70"/>
      <c r="W44" s="70"/>
      <c r="X44" s="70"/>
      <c r="Y44" s="70"/>
      <c r="Z44" s="70"/>
      <c r="AA44" s="70"/>
      <c r="AB44" s="70"/>
      <c r="AC44" s="70"/>
      <c r="AD44" s="70"/>
      <c r="AE44" s="70"/>
    </row>
    <row r="45" spans="1:31">
      <c r="A45" s="169" t="str">
        <f>+'Capital Explotación'!A47</f>
        <v>Siembra maíz</v>
      </c>
      <c r="B45" s="105" t="str">
        <f>+'Capital Explotación'!B47</f>
        <v>Cant.</v>
      </c>
      <c r="C45" s="180">
        <f>+'Capital Explotación'!D47</f>
        <v>20.3</v>
      </c>
      <c r="D45" s="168">
        <f>+'Capital Explotación'!F47</f>
        <v>523740</v>
      </c>
      <c r="E45" s="180"/>
      <c r="F45" s="168"/>
      <c r="G45" s="186">
        <f>+C45</f>
        <v>20.3</v>
      </c>
      <c r="H45" s="170">
        <f>+D45</f>
        <v>523740</v>
      </c>
      <c r="I45" s="181"/>
      <c r="J45" s="171"/>
      <c r="K45" s="85">
        <f>+G45</f>
        <v>20.3</v>
      </c>
      <c r="L45" s="171">
        <f>+H45</f>
        <v>523740</v>
      </c>
      <c r="M45" s="85"/>
      <c r="N45" s="171"/>
      <c r="O45" s="9"/>
      <c r="Q45" s="156">
        <f t="shared" si="2"/>
        <v>1571220</v>
      </c>
      <c r="V45" s="70"/>
      <c r="W45" s="70"/>
      <c r="X45" s="70"/>
      <c r="Y45" s="70"/>
      <c r="Z45" s="70"/>
      <c r="AA45" s="70"/>
      <c r="AB45" s="70"/>
      <c r="AC45" s="70"/>
      <c r="AD45" s="70"/>
      <c r="AE45" s="70"/>
    </row>
    <row r="46" spans="1:31">
      <c r="A46" s="169" t="str">
        <f>+'Capital Explotación'!A48</f>
        <v>Siembra cebada</v>
      </c>
      <c r="B46" s="105" t="str">
        <f>+'Capital Explotación'!B48</f>
        <v>Cant.</v>
      </c>
      <c r="C46" s="180">
        <f>+'Capital Explotación'!D48</f>
        <v>20.3</v>
      </c>
      <c r="D46" s="168">
        <f>+'Capital Explotación'!F48</f>
        <v>523740</v>
      </c>
      <c r="E46" s="180">
        <f t="shared" ref="E46:N46" si="4">+C46</f>
        <v>20.3</v>
      </c>
      <c r="F46" s="168">
        <f t="shared" si="4"/>
        <v>523740</v>
      </c>
      <c r="G46" s="186">
        <f t="shared" si="4"/>
        <v>20.3</v>
      </c>
      <c r="H46" s="170">
        <f t="shared" si="4"/>
        <v>523740</v>
      </c>
      <c r="I46" s="181">
        <f t="shared" si="4"/>
        <v>20.3</v>
      </c>
      <c r="J46" s="171">
        <f t="shared" si="4"/>
        <v>523740</v>
      </c>
      <c r="K46" s="85">
        <f t="shared" si="4"/>
        <v>20.3</v>
      </c>
      <c r="L46" s="171">
        <f t="shared" si="4"/>
        <v>523740</v>
      </c>
      <c r="M46" s="85">
        <f t="shared" si="4"/>
        <v>20.3</v>
      </c>
      <c r="N46" s="171">
        <f t="shared" si="4"/>
        <v>523740</v>
      </c>
      <c r="O46" s="9"/>
      <c r="Q46" s="156">
        <f t="shared" si="2"/>
        <v>3142440</v>
      </c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>
      <c r="A47" s="169" t="str">
        <f>+'Capital Explotación'!A49</f>
        <v>Siembra forrajera (festuca alta)</v>
      </c>
      <c r="B47" s="105" t="str">
        <f>+'Capital Explotación'!B49</f>
        <v>Cant.</v>
      </c>
      <c r="C47" s="180">
        <f>+'Capital Explotación'!D49</f>
        <v>18</v>
      </c>
      <c r="D47" s="168">
        <f>+'Capital Explotación'!F49</f>
        <v>464400</v>
      </c>
      <c r="E47" s="180"/>
      <c r="F47" s="168"/>
      <c r="G47" s="186"/>
      <c r="H47" s="170"/>
      <c r="I47" s="181"/>
      <c r="J47" s="171"/>
      <c r="K47" s="85"/>
      <c r="L47" s="171"/>
      <c r="M47" s="85">
        <f>+C47</f>
        <v>18</v>
      </c>
      <c r="N47" s="171">
        <f>+D47</f>
        <v>464400</v>
      </c>
      <c r="O47" s="9"/>
      <c r="Q47" s="156">
        <f t="shared" si="2"/>
        <v>928800</v>
      </c>
      <c r="V47" s="70"/>
      <c r="W47" s="70"/>
      <c r="X47" s="70"/>
      <c r="Y47" s="70"/>
      <c r="Z47" s="70"/>
      <c r="AA47" s="70"/>
      <c r="AB47" s="70"/>
      <c r="AC47" s="70"/>
      <c r="AD47" s="70"/>
      <c r="AE47" s="70"/>
    </row>
    <row r="48" spans="1:31">
      <c r="A48" s="169" t="str">
        <f>+'Capital Explotación'!A50</f>
        <v>Perforación</v>
      </c>
      <c r="B48" s="105" t="str">
        <f>+'Capital Explotación'!B50</f>
        <v>Cant.</v>
      </c>
      <c r="C48" s="180">
        <f>+'Capital Explotación'!D50</f>
        <v>3</v>
      </c>
      <c r="D48" s="168">
        <f>+'Capital Explotación'!F50</f>
        <v>114525000</v>
      </c>
      <c r="E48" s="180"/>
      <c r="F48" s="168"/>
      <c r="G48" s="186"/>
      <c r="H48" s="170"/>
      <c r="I48" s="181"/>
      <c r="J48" s="171"/>
      <c r="K48" s="85"/>
      <c r="L48" s="171"/>
      <c r="M48" s="85"/>
      <c r="N48" s="171"/>
      <c r="O48" s="171"/>
      <c r="P48" s="171"/>
      <c r="Q48" s="156">
        <f t="shared" si="0"/>
        <v>114525000</v>
      </c>
      <c r="V48" s="70"/>
      <c r="W48" s="70"/>
      <c r="X48" s="70"/>
      <c r="Y48" s="70"/>
      <c r="Z48" s="70"/>
      <c r="AA48" s="70"/>
      <c r="AB48" s="70"/>
      <c r="AC48" s="70"/>
      <c r="AD48" s="70"/>
      <c r="AE48" s="70"/>
    </row>
    <row r="49" spans="1:31">
      <c r="A49" s="169" t="str">
        <f>+'Capital Explotación'!A51</f>
        <v>Bombas y Tableros</v>
      </c>
      <c r="B49" s="105" t="str">
        <f>+'Capital Explotación'!B51</f>
        <v>Cant.</v>
      </c>
      <c r="C49" s="180">
        <f>+'Capital Explotación'!D51</f>
        <v>3</v>
      </c>
      <c r="D49" s="168">
        <f>+'Capital Explotación'!F51</f>
        <v>27118500</v>
      </c>
      <c r="E49" s="180"/>
      <c r="F49" s="168"/>
      <c r="G49" s="186"/>
      <c r="H49" s="170"/>
      <c r="I49" s="181"/>
      <c r="J49" s="171"/>
      <c r="K49" s="85"/>
      <c r="L49" s="171"/>
      <c r="M49" s="85"/>
      <c r="N49" s="171"/>
      <c r="O49" s="171"/>
      <c r="P49" s="171"/>
      <c r="Q49" s="156">
        <f t="shared" si="0"/>
        <v>27118500</v>
      </c>
      <c r="V49" s="70"/>
      <c r="W49" s="70"/>
      <c r="X49" s="70"/>
      <c r="Y49" s="70"/>
      <c r="Z49" s="70"/>
      <c r="AA49" s="70"/>
      <c r="AB49" s="70"/>
      <c r="AC49" s="70"/>
      <c r="AD49" s="70"/>
      <c r="AE49" s="70"/>
    </row>
    <row r="50" spans="1:31">
      <c r="A50" s="169" t="str">
        <f>+'Capital Explotación'!A52</f>
        <v>Tuberías primarias, secundarias y terciarias</v>
      </c>
      <c r="B50" s="105" t="str">
        <f>+'Capital Explotación'!B52</f>
        <v>Cant.</v>
      </c>
      <c r="C50" s="180">
        <f>+'Capital Explotación'!D52</f>
        <v>1</v>
      </c>
      <c r="D50" s="168">
        <f>+'Capital Explotación'!F52</f>
        <v>75707155</v>
      </c>
      <c r="E50" s="180"/>
      <c r="F50" s="168"/>
      <c r="G50" s="186"/>
      <c r="H50" s="170"/>
      <c r="I50" s="181"/>
      <c r="J50" s="171"/>
      <c r="K50" s="85"/>
      <c r="L50" s="171"/>
      <c r="M50" s="85"/>
      <c r="N50" s="171"/>
      <c r="O50" s="171"/>
      <c r="P50" s="171"/>
      <c r="Q50" s="156">
        <f t="shared" si="0"/>
        <v>75707155</v>
      </c>
      <c r="V50" s="70"/>
      <c r="W50" s="70"/>
      <c r="X50" s="70"/>
      <c r="Y50" s="70"/>
      <c r="Z50" s="70"/>
      <c r="AA50" s="70"/>
      <c r="AB50" s="70"/>
      <c r="AC50" s="70"/>
      <c r="AD50" s="70"/>
      <c r="AE50" s="70"/>
    </row>
    <row r="51" spans="1:31">
      <c r="A51" s="169" t="str">
        <f>+'Capital Explotación'!A53</f>
        <v>Equipos de filtración y accesorios</v>
      </c>
      <c r="B51" s="105" t="str">
        <f>+'Capital Explotación'!B53</f>
        <v>Cant.</v>
      </c>
      <c r="C51" s="180">
        <f>+'Capital Explotación'!D53</f>
        <v>3</v>
      </c>
      <c r="D51" s="168">
        <f>+'Capital Explotación'!F53</f>
        <v>8055000</v>
      </c>
      <c r="E51" s="180"/>
      <c r="F51" s="168"/>
      <c r="G51" s="186"/>
      <c r="H51" s="170"/>
      <c r="I51" s="181"/>
      <c r="J51" s="171"/>
      <c r="K51" s="85"/>
      <c r="L51" s="171"/>
      <c r="M51" s="85"/>
      <c r="N51" s="171"/>
      <c r="O51" s="171"/>
      <c r="P51" s="171"/>
      <c r="Q51" s="156">
        <f t="shared" si="0"/>
        <v>8055000</v>
      </c>
      <c r="V51" s="70"/>
      <c r="W51" s="70"/>
      <c r="X51" s="70"/>
      <c r="Y51" s="70"/>
      <c r="Z51" s="70"/>
      <c r="AA51" s="70"/>
      <c r="AB51" s="70"/>
      <c r="AC51" s="70"/>
      <c r="AD51" s="70"/>
      <c r="AE51" s="70"/>
    </row>
    <row r="52" spans="1:31">
      <c r="A52" s="169" t="str">
        <f>+'Capital Explotación'!A54</f>
        <v>Válvulas y accesorios</v>
      </c>
      <c r="B52" s="105" t="str">
        <f>+'Capital Explotación'!B54</f>
        <v>Cant.</v>
      </c>
      <c r="C52" s="180">
        <f>+'Capital Explotación'!D54</f>
        <v>16</v>
      </c>
      <c r="D52" s="168">
        <f>+'Capital Explotación'!F54</f>
        <v>15694000</v>
      </c>
      <c r="E52" s="180"/>
      <c r="F52" s="168"/>
      <c r="G52" s="186"/>
      <c r="H52" s="170"/>
      <c r="I52" s="181"/>
      <c r="J52" s="171"/>
      <c r="K52" s="85"/>
      <c r="L52" s="171"/>
      <c r="M52" s="85"/>
      <c r="N52" s="171"/>
      <c r="O52" s="171"/>
      <c r="P52" s="171"/>
      <c r="Q52" s="156">
        <f t="shared" si="0"/>
        <v>15694000</v>
      </c>
      <c r="V52" s="70"/>
      <c r="W52" s="70"/>
      <c r="X52" s="70"/>
      <c r="Y52" s="70"/>
      <c r="Z52" s="70"/>
      <c r="AA52" s="70"/>
      <c r="AB52" s="70"/>
      <c r="AC52" s="70"/>
      <c r="AD52" s="70"/>
      <c r="AE52" s="70"/>
    </row>
    <row r="53" spans="1:31">
      <c r="A53" s="169" t="str">
        <f>+'Capital Explotación'!A55</f>
        <v>Líneas de Baja Tensión y Transformador</v>
      </c>
      <c r="B53" s="105" t="str">
        <f>+'Capital Explotación'!B55</f>
        <v>Cant.</v>
      </c>
      <c r="C53" s="180">
        <f>+'Capital Explotación'!D55</f>
        <v>1</v>
      </c>
      <c r="D53" s="168">
        <f>+'Capital Explotación'!F55</f>
        <v>62800000</v>
      </c>
      <c r="E53" s="181"/>
      <c r="F53" s="168"/>
      <c r="G53" s="186"/>
      <c r="H53" s="168"/>
      <c r="I53" s="181"/>
      <c r="J53" s="168"/>
      <c r="K53" s="181"/>
      <c r="L53" s="168"/>
      <c r="M53" s="181"/>
      <c r="N53" s="168"/>
      <c r="O53" s="168"/>
      <c r="P53" s="168"/>
      <c r="Q53" s="156">
        <f t="shared" si="0"/>
        <v>62800000</v>
      </c>
      <c r="V53" s="70"/>
      <c r="W53" s="70"/>
      <c r="X53" s="70"/>
      <c r="Y53" s="70"/>
      <c r="Z53" s="70"/>
      <c r="AA53" s="70"/>
      <c r="AB53" s="70"/>
      <c r="AC53" s="70"/>
      <c r="AD53" s="70"/>
      <c r="AE53" s="70"/>
    </row>
    <row r="54" spans="1:31">
      <c r="A54" s="169" t="str">
        <f>+'Capital Explotación'!A56</f>
        <v>Equipo de Pivot Central para riego por aspersión</v>
      </c>
      <c r="B54" s="105" t="str">
        <f>+'Capital Explotación'!B56</f>
        <v>Cant.</v>
      </c>
      <c r="C54" s="180">
        <f>+'Capital Explotación'!D56</f>
        <v>1</v>
      </c>
      <c r="D54" s="168">
        <f>+'Capital Explotación'!F56</f>
        <v>111875000</v>
      </c>
      <c r="E54" s="181"/>
      <c r="F54" s="168"/>
      <c r="G54" s="186"/>
      <c r="H54" s="168"/>
      <c r="I54" s="181"/>
      <c r="J54" s="168"/>
      <c r="K54" s="181"/>
      <c r="L54" s="168"/>
      <c r="M54" s="181"/>
      <c r="N54" s="168"/>
      <c r="O54" s="168"/>
      <c r="P54" s="168"/>
      <c r="Q54" s="156">
        <f t="shared" si="0"/>
        <v>111875000</v>
      </c>
      <c r="V54" s="70"/>
      <c r="W54" s="70"/>
      <c r="X54" s="70"/>
      <c r="Y54" s="70"/>
      <c r="Z54" s="70"/>
      <c r="AA54" s="70"/>
      <c r="AB54" s="70"/>
      <c r="AC54" s="70"/>
      <c r="AD54" s="70"/>
      <c r="AE54" s="70"/>
    </row>
    <row r="55" spans="1:31">
      <c r="A55" s="169" t="str">
        <f>+'Capital Explotación'!A57</f>
        <v>Goteo subterráneo</v>
      </c>
      <c r="B55" s="105" t="str">
        <f>+'Capital Explotación'!B57</f>
        <v>Has</v>
      </c>
      <c r="C55" s="180">
        <f>+'Capital Explotación'!D57</f>
        <v>74.3</v>
      </c>
      <c r="D55" s="168">
        <f>+'Capital Explotación'!F57</f>
        <v>213960937.5</v>
      </c>
      <c r="E55" s="181"/>
      <c r="F55" s="168"/>
      <c r="G55" s="186"/>
      <c r="H55" s="168"/>
      <c r="I55" s="181"/>
      <c r="J55" s="168"/>
      <c r="K55" s="181"/>
      <c r="L55" s="168"/>
      <c r="M55" s="181"/>
      <c r="N55" s="168"/>
      <c r="O55" s="168"/>
      <c r="P55" s="168"/>
      <c r="Q55" s="156">
        <f t="shared" si="0"/>
        <v>213960937.5</v>
      </c>
      <c r="V55" s="70"/>
      <c r="W55" s="70"/>
      <c r="X55" s="70"/>
      <c r="Y55" s="70"/>
      <c r="Z55" s="70"/>
      <c r="AA55" s="70"/>
      <c r="AB55" s="70"/>
      <c r="AC55" s="70"/>
      <c r="AD55" s="70"/>
      <c r="AE55" s="70"/>
    </row>
    <row r="56" spans="1:31">
      <c r="A56" s="169" t="str">
        <f>+'Capital Explotación'!A58</f>
        <v>Sistema de riego por aspersión con cañón movil y enrollador</v>
      </c>
      <c r="B56" s="105" t="str">
        <f>+'Capital Explotación'!B58</f>
        <v>Cant.</v>
      </c>
      <c r="C56" s="180">
        <f>+'Capital Explotación'!D58</f>
        <v>1</v>
      </c>
      <c r="D56" s="168">
        <f>+'Capital Explotación'!F58</f>
        <v>19000000</v>
      </c>
      <c r="E56" s="181"/>
      <c r="F56" s="168"/>
      <c r="G56" s="186"/>
      <c r="H56" s="168"/>
      <c r="I56" s="181"/>
      <c r="J56" s="168"/>
      <c r="K56" s="181"/>
      <c r="L56" s="168"/>
      <c r="M56" s="181"/>
      <c r="N56" s="168"/>
      <c r="O56" s="168"/>
      <c r="P56" s="168"/>
      <c r="Q56" s="156">
        <f t="shared" si="0"/>
        <v>19000000</v>
      </c>
      <c r="V56" s="70"/>
      <c r="W56" s="70"/>
      <c r="X56" s="70"/>
      <c r="Y56" s="70"/>
      <c r="Z56" s="70"/>
      <c r="AA56" s="70"/>
      <c r="AB56" s="70"/>
      <c r="AC56" s="70"/>
      <c r="AD56" s="70"/>
      <c r="AE56" s="70"/>
    </row>
    <row r="57" spans="1:31">
      <c r="A57" s="68" t="str">
        <f>+'Capital Explotación'!A62</f>
        <v xml:space="preserve">Capital de Explotación </v>
      </c>
      <c r="B57" s="52"/>
      <c r="C57" s="177"/>
      <c r="D57" s="29">
        <f>SUM(D58:D68)</f>
        <v>365124200</v>
      </c>
      <c r="E57" s="177"/>
      <c r="F57" s="29">
        <f>SUM(F58:F68)</f>
        <v>0</v>
      </c>
      <c r="G57" s="177"/>
      <c r="H57" s="67">
        <v>0</v>
      </c>
      <c r="I57" s="175"/>
      <c r="J57" s="21">
        <v>0</v>
      </c>
      <c r="K57" s="178"/>
      <c r="L57" s="21">
        <v>0</v>
      </c>
      <c r="M57" s="178"/>
      <c r="N57" s="21">
        <v>0</v>
      </c>
      <c r="O57" s="21"/>
      <c r="P57" s="21">
        <v>0</v>
      </c>
      <c r="Q57" s="29">
        <f>SUM(Q58:Q68)</f>
        <v>365124200</v>
      </c>
      <c r="V57" s="70"/>
      <c r="W57" s="70"/>
      <c r="X57" s="70"/>
      <c r="Y57" s="70"/>
      <c r="Z57" s="70"/>
      <c r="AA57" s="70"/>
      <c r="AB57" s="70"/>
      <c r="AC57" s="70"/>
      <c r="AD57" s="70"/>
      <c r="AE57" s="70"/>
    </row>
    <row r="58" spans="1:31">
      <c r="A58" s="66" t="str">
        <f>+'Capital Explotación'!A63</f>
        <v>Tractor 130 HP, 4x4, con cabina</v>
      </c>
      <c r="B58" s="57" t="str">
        <f>+'Capital Explotación'!B63</f>
        <v>Unidad</v>
      </c>
      <c r="C58" s="181">
        <f>+'Capital Explotación'!D63</f>
        <v>2</v>
      </c>
      <c r="D58" s="168">
        <f>+'Capital Explotación'!F63</f>
        <v>119930000</v>
      </c>
      <c r="E58" s="181"/>
      <c r="F58" s="168"/>
      <c r="G58" s="181"/>
      <c r="H58" s="170"/>
      <c r="I58" s="181"/>
      <c r="J58" s="9"/>
      <c r="K58" s="50"/>
      <c r="L58" s="9"/>
      <c r="M58" s="50"/>
      <c r="N58" s="9"/>
      <c r="O58" s="9"/>
      <c r="P58" s="9"/>
      <c r="Q58" s="156">
        <f t="shared" si="0"/>
        <v>119930000</v>
      </c>
      <c r="V58" s="70"/>
      <c r="W58" s="70"/>
      <c r="X58" s="70"/>
      <c r="Y58" s="70"/>
      <c r="Z58" s="70"/>
      <c r="AA58" s="70"/>
      <c r="AB58" s="70"/>
      <c r="AC58" s="70"/>
      <c r="AD58" s="70"/>
      <c r="AE58" s="70"/>
    </row>
    <row r="59" spans="1:31">
      <c r="A59" s="66" t="str">
        <f>+'Capital Explotación'!A64</f>
        <v>Tractor 90 HP, 4x2, con cabina</v>
      </c>
      <c r="B59" s="57" t="str">
        <f>+'Capital Explotación'!B64</f>
        <v>Unidad</v>
      </c>
      <c r="C59" s="181">
        <f>+'Capital Explotación'!D64</f>
        <v>1</v>
      </c>
      <c r="D59" s="168">
        <f>+'Capital Explotación'!F64</f>
        <v>49448750</v>
      </c>
      <c r="E59" s="181"/>
      <c r="F59" s="168"/>
      <c r="G59" s="181"/>
      <c r="H59" s="170"/>
      <c r="I59" s="181"/>
      <c r="J59" s="9"/>
      <c r="K59" s="50"/>
      <c r="L59" s="9"/>
      <c r="M59" s="50"/>
      <c r="N59" s="9"/>
      <c r="O59" s="9"/>
      <c r="P59" s="9"/>
      <c r="Q59" s="156">
        <f t="shared" si="0"/>
        <v>49448750</v>
      </c>
      <c r="V59" s="70"/>
      <c r="W59" s="70"/>
      <c r="X59" s="70"/>
      <c r="Y59" s="70"/>
      <c r="Z59" s="70"/>
      <c r="AA59" s="70"/>
      <c r="AB59" s="70"/>
      <c r="AC59" s="70"/>
      <c r="AD59" s="70"/>
      <c r="AE59" s="70"/>
    </row>
    <row r="60" spans="1:31">
      <c r="A60" s="66" t="str">
        <f>+'Capital Explotación'!A65</f>
        <v>Rotoenfardadora 1,2 x 1,8 con cutter</v>
      </c>
      <c r="B60" s="57" t="str">
        <f>+'Capital Explotación'!B65</f>
        <v>Unidad</v>
      </c>
      <c r="C60" s="181">
        <f>+'Capital Explotación'!D65</f>
        <v>1</v>
      </c>
      <c r="D60" s="168">
        <f>+'Capital Explotación'!F65</f>
        <v>42781000</v>
      </c>
      <c r="E60" s="181"/>
      <c r="F60" s="168"/>
      <c r="G60" s="181"/>
      <c r="H60" s="170"/>
      <c r="I60" s="181"/>
      <c r="J60" s="9"/>
      <c r="K60" s="50"/>
      <c r="L60" s="9"/>
      <c r="M60" s="50"/>
      <c r="N60" s="9"/>
      <c r="O60" s="9"/>
      <c r="P60" s="9"/>
      <c r="Q60" s="156">
        <f t="shared" si="0"/>
        <v>42781000</v>
      </c>
      <c r="V60" s="70"/>
      <c r="W60" s="70"/>
      <c r="X60" s="70"/>
      <c r="Y60" s="70"/>
      <c r="Z60" s="70"/>
      <c r="AA60" s="70"/>
      <c r="AB60" s="70"/>
      <c r="AC60" s="70"/>
      <c r="AD60" s="70"/>
      <c r="AE60" s="70"/>
    </row>
    <row r="61" spans="1:31">
      <c r="A61" s="66" t="str">
        <f>+'Capital Explotación'!A66</f>
        <v>Cargador automático de rollos y acoplado</v>
      </c>
      <c r="B61" s="57" t="str">
        <f>+'Capital Explotación'!B66</f>
        <v>Unidad</v>
      </c>
      <c r="C61" s="181">
        <f>+'Capital Explotación'!D66</f>
        <v>1</v>
      </c>
      <c r="D61" s="168">
        <f>+'Capital Explotación'!F66</f>
        <v>2774500</v>
      </c>
      <c r="E61" s="181"/>
      <c r="F61" s="168"/>
      <c r="G61" s="181"/>
      <c r="H61" s="170"/>
      <c r="I61" s="181"/>
      <c r="J61" s="9"/>
      <c r="K61" s="50"/>
      <c r="L61" s="9"/>
      <c r="M61" s="50"/>
      <c r="N61" s="9"/>
      <c r="O61" s="9"/>
      <c r="P61" s="9"/>
      <c r="Q61" s="156">
        <f t="shared" si="0"/>
        <v>2774500</v>
      </c>
      <c r="V61" s="70"/>
      <c r="W61" s="70"/>
      <c r="X61" s="70"/>
      <c r="Y61" s="70"/>
      <c r="Z61" s="70"/>
      <c r="AA61" s="70"/>
      <c r="AB61" s="70"/>
      <c r="AC61" s="70"/>
      <c r="AD61" s="70"/>
      <c r="AE61" s="70"/>
    </row>
    <row r="62" spans="1:31">
      <c r="A62" s="66" t="str">
        <f>+'Capital Explotación'!A67</f>
        <v>Mixer 12 m3 horizontal</v>
      </c>
      <c r="B62" s="57" t="str">
        <f>+'Capital Explotación'!B65</f>
        <v>Unidad</v>
      </c>
      <c r="C62" s="181">
        <f>+'Capital Explotación'!D67</f>
        <v>1</v>
      </c>
      <c r="D62" s="168">
        <f>+'Capital Explotación'!F67</f>
        <v>13523450</v>
      </c>
      <c r="E62" s="181"/>
      <c r="F62" s="168"/>
      <c r="G62" s="181"/>
      <c r="H62" s="170"/>
      <c r="I62" s="181"/>
      <c r="J62" s="9"/>
      <c r="K62" s="50"/>
      <c r="L62" s="9"/>
      <c r="M62" s="50"/>
      <c r="N62" s="9"/>
      <c r="O62" s="9"/>
      <c r="P62" s="9"/>
      <c r="Q62" s="156">
        <f t="shared" si="0"/>
        <v>13523450</v>
      </c>
      <c r="V62" s="70"/>
      <c r="W62" s="70"/>
      <c r="X62" s="70"/>
      <c r="Y62" s="70"/>
      <c r="Z62" s="70"/>
      <c r="AA62" s="70"/>
      <c r="AB62" s="70"/>
      <c r="AC62" s="70"/>
      <c r="AD62" s="70"/>
      <c r="AE62" s="70"/>
    </row>
    <row r="63" spans="1:31">
      <c r="A63" s="66" t="str">
        <f>+'Capital Explotación'!A68</f>
        <v>Arado cincel de arrastre con transporte y levante, 12 púas</v>
      </c>
      <c r="B63" s="57" t="str">
        <f>+'Capital Explotación'!B66</f>
        <v>Unidad</v>
      </c>
      <c r="C63" s="181">
        <f>+'Capital Explotación'!D68</f>
        <v>1</v>
      </c>
      <c r="D63" s="168">
        <f>+'Capital Explotación'!F68</f>
        <v>1879500</v>
      </c>
      <c r="E63" s="181"/>
      <c r="F63" s="168"/>
      <c r="G63" s="181"/>
      <c r="H63" s="170"/>
      <c r="I63" s="181"/>
      <c r="J63" s="9"/>
      <c r="K63" s="50"/>
      <c r="L63" s="9"/>
      <c r="M63" s="50"/>
      <c r="N63" s="9"/>
      <c r="O63" s="9"/>
      <c r="P63" s="9"/>
      <c r="Q63" s="156">
        <f t="shared" si="0"/>
        <v>1879500</v>
      </c>
      <c r="V63" s="70"/>
      <c r="W63" s="70"/>
      <c r="X63" s="70"/>
      <c r="Y63" s="70"/>
      <c r="Z63" s="70"/>
      <c r="AA63" s="70"/>
      <c r="AB63" s="70"/>
      <c r="AC63" s="70"/>
      <c r="AD63" s="70"/>
      <c r="AE63" s="70"/>
    </row>
    <row r="64" spans="1:31">
      <c r="A64" s="66" t="str">
        <f>+'Capital Explotación'!A69</f>
        <v>Rastra doble acción de arrastre con trasporte 22 discos</v>
      </c>
      <c r="B64" s="57" t="str">
        <f>+'Capital Explotación'!B67</f>
        <v>Unidad</v>
      </c>
      <c r="C64" s="181">
        <f>+'Capital Explotación'!D69</f>
        <v>1</v>
      </c>
      <c r="D64" s="168">
        <f>+'Capital Explotación'!F69</f>
        <v>7607500</v>
      </c>
      <c r="E64" s="181"/>
      <c r="F64" s="168"/>
      <c r="G64" s="181"/>
      <c r="H64" s="170"/>
      <c r="I64" s="181"/>
      <c r="J64" s="9"/>
      <c r="K64" s="50"/>
      <c r="L64" s="9"/>
      <c r="M64" s="50"/>
      <c r="N64" s="9"/>
      <c r="O64" s="9"/>
      <c r="P64" s="9"/>
      <c r="Q64" s="156">
        <f t="shared" si="0"/>
        <v>7607500</v>
      </c>
      <c r="V64" s="70"/>
      <c r="W64" s="70"/>
      <c r="X64" s="70"/>
      <c r="Y64" s="70"/>
      <c r="Z64" s="70"/>
      <c r="AA64" s="70"/>
      <c r="AB64" s="70"/>
      <c r="AC64" s="70"/>
      <c r="AD64" s="70"/>
      <c r="AE64" s="70"/>
    </row>
    <row r="65" spans="1:31">
      <c r="A65" s="66" t="str">
        <f>+'Capital Explotación'!A70</f>
        <v>Sembradora Neumática de grano fino y grueso con cajón alfalfero y fertilizador</v>
      </c>
      <c r="B65" s="57" t="str">
        <f>+'Capital Explotación'!B68</f>
        <v>Unidad</v>
      </c>
      <c r="C65" s="181">
        <f>+'Capital Explotación'!D70</f>
        <v>1</v>
      </c>
      <c r="D65" s="168">
        <f>+'Capital Explotación'!F70</f>
        <v>25060000</v>
      </c>
      <c r="E65" s="181"/>
      <c r="F65" s="168"/>
      <c r="G65" s="181"/>
      <c r="H65" s="170"/>
      <c r="I65" s="181"/>
      <c r="J65" s="9"/>
      <c r="K65" s="50"/>
      <c r="L65" s="9"/>
      <c r="M65" s="50"/>
      <c r="N65" s="9"/>
      <c r="O65" s="9"/>
      <c r="P65" s="9"/>
      <c r="Q65" s="156">
        <f t="shared" si="0"/>
        <v>25060000</v>
      </c>
      <c r="V65" s="70"/>
      <c r="W65" s="70"/>
      <c r="X65" s="70"/>
      <c r="Y65" s="70"/>
      <c r="Z65" s="70"/>
      <c r="AA65" s="70"/>
      <c r="AB65" s="70"/>
      <c r="AC65" s="70"/>
      <c r="AD65" s="70"/>
      <c r="AE65" s="70"/>
    </row>
    <row r="66" spans="1:31">
      <c r="A66" s="66" t="str">
        <f>+'Capital Explotación'!A71</f>
        <v xml:space="preserve">Pulverizadora de remolque 3000 lts de 18 m </v>
      </c>
      <c r="B66" s="57" t="str">
        <f>+'Capital Explotación'!B69</f>
        <v>Unidad</v>
      </c>
      <c r="C66" s="181">
        <f>+'Capital Explotación'!D71</f>
        <v>1</v>
      </c>
      <c r="D66" s="168">
        <f>+'Capital Explotación'!F71</f>
        <v>5459500</v>
      </c>
      <c r="E66" s="181"/>
      <c r="F66" s="168"/>
      <c r="G66" s="181"/>
      <c r="H66" s="170"/>
      <c r="I66" s="181"/>
      <c r="J66" s="9"/>
      <c r="K66" s="50"/>
      <c r="L66" s="9"/>
      <c r="M66" s="50"/>
      <c r="N66" s="9"/>
      <c r="O66" s="9"/>
      <c r="P66" s="9"/>
      <c r="Q66" s="156">
        <f t="shared" si="0"/>
        <v>5459500</v>
      </c>
      <c r="V66" s="70"/>
      <c r="W66" s="70"/>
      <c r="X66" s="70"/>
      <c r="Y66" s="70"/>
      <c r="Z66" s="70"/>
      <c r="AA66" s="70"/>
      <c r="AB66" s="70"/>
      <c r="AC66" s="70"/>
      <c r="AD66" s="70"/>
      <c r="AE66" s="70"/>
    </row>
    <row r="67" spans="1:31">
      <c r="A67" s="66" t="str">
        <f>+'Capital Explotación'!A72</f>
        <v xml:space="preserve">Maquina Cosechadora Axial </v>
      </c>
      <c r="B67" s="57" t="str">
        <f>+'Capital Explotación'!B70</f>
        <v>Unidad</v>
      </c>
      <c r="C67" s="181">
        <f>+'Capital Explotación'!D70</f>
        <v>1</v>
      </c>
      <c r="D67" s="168">
        <f>+'Capital Explotación'!F72</f>
        <v>93975000</v>
      </c>
      <c r="E67" s="181"/>
      <c r="F67" s="168"/>
      <c r="G67" s="181"/>
      <c r="H67" s="170"/>
      <c r="I67" s="181"/>
      <c r="J67" s="9"/>
      <c r="K67" s="50"/>
      <c r="L67" s="9"/>
      <c r="M67" s="50"/>
      <c r="N67" s="9"/>
      <c r="O67" s="9"/>
      <c r="P67" s="9"/>
      <c r="Q67" s="156">
        <f t="shared" si="0"/>
        <v>93975000</v>
      </c>
      <c r="V67" s="70"/>
      <c r="W67" s="70"/>
      <c r="X67" s="70"/>
      <c r="Y67" s="70"/>
      <c r="Z67" s="70"/>
      <c r="AA67" s="70"/>
      <c r="AB67" s="70"/>
      <c r="AC67" s="70"/>
      <c r="AD67" s="70"/>
      <c r="AE67" s="70"/>
    </row>
    <row r="68" spans="1:31">
      <c r="A68" s="66" t="str">
        <f>+'Capital Explotación'!A73</f>
        <v>Herramientas</v>
      </c>
      <c r="B68" s="57" t="str">
        <f>+'Capital Explotación'!B71</f>
        <v>Unidad</v>
      </c>
      <c r="C68" s="181">
        <f>+'Capital Explotación'!D71</f>
        <v>1</v>
      </c>
      <c r="D68" s="168">
        <f>+'Capital Explotación'!F73</f>
        <v>2685000</v>
      </c>
      <c r="E68" s="181"/>
      <c r="F68" s="168"/>
      <c r="G68" s="181"/>
      <c r="H68" s="170"/>
      <c r="I68" s="181"/>
      <c r="J68" s="9"/>
      <c r="K68" s="50"/>
      <c r="L68" s="9"/>
      <c r="M68" s="50"/>
      <c r="N68" s="9"/>
      <c r="O68" s="9"/>
      <c r="P68" s="9"/>
      <c r="Q68" s="156">
        <f t="shared" si="0"/>
        <v>2685000</v>
      </c>
      <c r="V68" s="70"/>
      <c r="W68" s="70"/>
      <c r="X68" s="70"/>
      <c r="Y68" s="70"/>
      <c r="Z68" s="70"/>
      <c r="AA68" s="70"/>
      <c r="AB68" s="70"/>
      <c r="AC68" s="70"/>
      <c r="AD68" s="70"/>
      <c r="AE68" s="70"/>
    </row>
    <row r="69" spans="1:31">
      <c r="A69" s="68" t="s">
        <v>222</v>
      </c>
      <c r="B69" s="8"/>
      <c r="C69" s="175"/>
      <c r="D69" s="29">
        <f>+D70+D71+D72+D73+D74</f>
        <v>53927881.560781248</v>
      </c>
      <c r="E69" s="175"/>
      <c r="F69" s="29">
        <f>+F70+F71+F72+F73+F74</f>
        <v>3134581.2682812503</v>
      </c>
      <c r="G69" s="175"/>
      <c r="H69" s="29">
        <f>+H70+H71+H72+H73+H74</f>
        <v>3134581.2682812503</v>
      </c>
      <c r="I69" s="524"/>
      <c r="J69" s="29">
        <f>+J70+J71+J72+J73+J74</f>
        <v>2984581.2682812503</v>
      </c>
      <c r="K69" s="175"/>
      <c r="L69" s="29">
        <v>0</v>
      </c>
      <c r="M69" s="175"/>
      <c r="N69" s="29">
        <v>0</v>
      </c>
      <c r="O69" s="29"/>
      <c r="P69" s="29">
        <v>0</v>
      </c>
      <c r="Q69" s="29">
        <f>SUM(Q70:Q74)</f>
        <v>63181625.365625001</v>
      </c>
      <c r="V69" s="70"/>
      <c r="W69" s="70"/>
      <c r="X69" s="70"/>
      <c r="Y69" s="70"/>
      <c r="Z69" s="70"/>
      <c r="AA69" s="70"/>
      <c r="AB69" s="70"/>
      <c r="AC69" s="70"/>
      <c r="AD69" s="70"/>
      <c r="AE69" s="70"/>
    </row>
    <row r="70" spans="1:31">
      <c r="A70" s="66" t="e">
        <f>+#REF!</f>
        <v>#REF!</v>
      </c>
      <c r="B70" s="57" t="e">
        <f>+#REF!</f>
        <v>#REF!</v>
      </c>
      <c r="C70" s="181"/>
      <c r="D70" s="168">
        <f>+'Capital Explotación'!F77/3</f>
        <v>150000</v>
      </c>
      <c r="E70" s="181"/>
      <c r="F70" s="168">
        <f>+D70</f>
        <v>150000</v>
      </c>
      <c r="G70" s="181"/>
      <c r="H70" s="168">
        <f>+D70</f>
        <v>150000</v>
      </c>
      <c r="I70" s="181"/>
      <c r="J70" s="9"/>
      <c r="K70" s="50"/>
      <c r="L70" s="9"/>
      <c r="M70" s="50"/>
      <c r="N70" s="9"/>
      <c r="O70" s="9"/>
      <c r="P70" s="9"/>
      <c r="Q70" s="158">
        <f>+D70+F70+H70</f>
        <v>450000</v>
      </c>
      <c r="V70" s="70"/>
      <c r="W70" s="70"/>
      <c r="X70" s="70"/>
      <c r="Y70" s="70"/>
      <c r="Z70" s="70"/>
      <c r="AA70" s="70"/>
      <c r="AB70" s="70"/>
      <c r="AC70" s="70"/>
      <c r="AD70" s="70"/>
      <c r="AE70" s="70"/>
    </row>
    <row r="71" spans="1:31">
      <c r="A71" s="66" t="e">
        <f>+#REF!</f>
        <v>#REF!</v>
      </c>
      <c r="B71" s="57" t="e">
        <f>+#REF!</f>
        <v>#REF!</v>
      </c>
      <c r="C71" s="181"/>
      <c r="D71" s="168">
        <f>+'Capital Explotación'!F78</f>
        <v>340000</v>
      </c>
      <c r="E71" s="181"/>
      <c r="F71" s="168"/>
      <c r="G71" s="181"/>
      <c r="H71" s="170"/>
      <c r="I71" s="181"/>
      <c r="J71" s="9"/>
      <c r="K71" s="50"/>
      <c r="L71" s="9"/>
      <c r="M71" s="50"/>
      <c r="N71" s="9"/>
      <c r="O71" s="9"/>
      <c r="P71" s="9"/>
      <c r="Q71" s="158">
        <f>+D71+F71+H71</f>
        <v>340000</v>
      </c>
      <c r="V71" s="70"/>
      <c r="W71" s="70"/>
      <c r="X71" s="70"/>
      <c r="Y71" s="70"/>
      <c r="Z71" s="70"/>
      <c r="AA71" s="70"/>
      <c r="AB71" s="70"/>
      <c r="AC71" s="70"/>
      <c r="AD71" s="70"/>
      <c r="AE71" s="70"/>
    </row>
    <row r="72" spans="1:31">
      <c r="A72" s="66" t="e">
        <f>+#REF!</f>
        <v>#REF!</v>
      </c>
      <c r="B72" s="57" t="e">
        <f>+#REF!</f>
        <v>#REF!</v>
      </c>
      <c r="C72" s="181"/>
      <c r="D72" s="168">
        <f>+'Capital Explotación'!F79</f>
        <v>2500000</v>
      </c>
      <c r="E72" s="181"/>
      <c r="F72" s="168"/>
      <c r="G72" s="181"/>
      <c r="H72" s="170"/>
      <c r="I72" s="181"/>
      <c r="J72" s="9"/>
      <c r="K72" s="50"/>
      <c r="L72" s="9"/>
      <c r="M72" s="50"/>
      <c r="N72" s="9"/>
      <c r="O72" s="9"/>
      <c r="P72" s="9"/>
      <c r="Q72" s="158">
        <f>+D72+F72+H72</f>
        <v>2500000</v>
      </c>
      <c r="V72" s="70"/>
      <c r="W72" s="70"/>
      <c r="X72" s="70"/>
      <c r="Y72" s="70"/>
      <c r="Z72" s="70"/>
      <c r="AA72" s="70"/>
      <c r="AB72" s="70"/>
      <c r="AC72" s="70"/>
      <c r="AD72" s="70"/>
      <c r="AE72" s="70"/>
    </row>
    <row r="73" spans="1:31">
      <c r="A73" s="66" t="e">
        <f>+#REF!</f>
        <v>#REF!</v>
      </c>
      <c r="B73" s="57" t="e">
        <f>+#REF!</f>
        <v>#REF!</v>
      </c>
      <c r="C73" s="181"/>
      <c r="D73" s="168">
        <f>+'Capital Explotación'!F80</f>
        <v>200000</v>
      </c>
      <c r="E73" s="181"/>
      <c r="F73" s="168"/>
      <c r="G73" s="186"/>
      <c r="H73" s="170"/>
      <c r="I73" s="181"/>
      <c r="J73" s="9"/>
      <c r="K73" s="50"/>
      <c r="L73" s="9"/>
      <c r="M73" s="50"/>
      <c r="N73" s="9"/>
      <c r="O73" s="9"/>
      <c r="P73" s="9"/>
      <c r="Q73" s="158">
        <f>+D73+F73+H73</f>
        <v>200000</v>
      </c>
      <c r="V73" s="70"/>
      <c r="W73" s="70"/>
      <c r="X73" s="70"/>
      <c r="Y73" s="70"/>
      <c r="Z73" s="70"/>
      <c r="AA73" s="70"/>
      <c r="AB73" s="70"/>
      <c r="AC73" s="70"/>
      <c r="AD73" s="70"/>
      <c r="AE73" s="70"/>
    </row>
    <row r="74" spans="1:31">
      <c r="A74" s="66" t="e">
        <f>+#REF!</f>
        <v>#REF!</v>
      </c>
      <c r="B74" s="69" t="s">
        <v>91</v>
      </c>
      <c r="C74" s="528"/>
      <c r="D74" s="529">
        <f>+'Capital Explotación'!F81*0.85</f>
        <v>50737881.560781248</v>
      </c>
      <c r="E74" s="528"/>
      <c r="F74" s="529">
        <f>+'Capital Explotación'!F81*0.05</f>
        <v>2984581.2682812503</v>
      </c>
      <c r="G74" s="528">
        <f>+E74</f>
        <v>0</v>
      </c>
      <c r="H74" s="529">
        <f>+F74</f>
        <v>2984581.2682812503</v>
      </c>
      <c r="I74" s="528"/>
      <c r="J74" s="529">
        <f>+H74</f>
        <v>2984581.2682812503</v>
      </c>
      <c r="K74" s="530"/>
      <c r="L74" s="529"/>
      <c r="M74" s="530"/>
      <c r="N74" s="529"/>
      <c r="O74" s="529"/>
      <c r="P74" s="529"/>
      <c r="Q74" s="158">
        <f>+D74+F74+H74+J74</f>
        <v>59691625.365625001</v>
      </c>
      <c r="V74" s="70"/>
      <c r="W74" s="70"/>
      <c r="X74" s="70"/>
      <c r="Y74" s="70"/>
      <c r="Z74" s="70"/>
      <c r="AA74" s="70"/>
      <c r="AB74" s="70"/>
      <c r="AC74" s="70"/>
      <c r="AD74" s="70"/>
      <c r="AE74" s="70"/>
    </row>
    <row r="75" spans="1:31">
      <c r="A75" s="104"/>
      <c r="B75" s="531"/>
      <c r="C75" s="532"/>
      <c r="D75" s="525"/>
      <c r="E75" s="532"/>
      <c r="F75" s="525"/>
      <c r="G75" s="532"/>
      <c r="H75" s="527"/>
      <c r="I75" s="524"/>
      <c r="J75" s="101"/>
      <c r="K75" s="179"/>
      <c r="L75" s="101"/>
      <c r="M75" s="179"/>
      <c r="N75" s="101"/>
      <c r="O75" s="101"/>
      <c r="P75" s="101"/>
      <c r="Q75" s="159"/>
      <c r="V75" s="70"/>
      <c r="W75" s="70"/>
      <c r="X75" s="70"/>
      <c r="Y75" s="70"/>
      <c r="Z75" s="70"/>
      <c r="AA75" s="70"/>
      <c r="AB75" s="70"/>
      <c r="AC75" s="70"/>
      <c r="AD75" s="70"/>
      <c r="AE75" s="70"/>
    </row>
    <row r="76" spans="1:31">
      <c r="A76" s="82" t="e">
        <f>+#REF!</f>
        <v>#REF!</v>
      </c>
      <c r="B76" s="82"/>
      <c r="C76" s="524"/>
      <c r="D76" s="29">
        <f>+D69+D57+D37+D34+D14+D10+D8</f>
        <v>1535597771.8732812</v>
      </c>
      <c r="E76" s="175"/>
      <c r="F76" s="29">
        <f>+F69+F57+F37+F34+F14+F10+F8</f>
        <v>37490193.268281251</v>
      </c>
      <c r="G76" s="175"/>
      <c r="H76" s="29">
        <f>+H69+H57+H37+H34+H14+H10+H8</f>
        <v>39361548.768281251</v>
      </c>
      <c r="I76" s="175"/>
      <c r="J76" s="29">
        <f>+J69+J57+J37+J34+J14+J10+J8</f>
        <v>37340193.268281251</v>
      </c>
      <c r="K76" s="177"/>
      <c r="L76" s="29">
        <f>+L69+L57+L37+L34+L14+L10+L8</f>
        <v>4226967.5</v>
      </c>
      <c r="M76" s="177"/>
      <c r="N76" s="29">
        <f>+N69+N57+N37+N34+N14+N10+N8</f>
        <v>11189922</v>
      </c>
      <c r="O76" s="29"/>
      <c r="P76" s="29">
        <f>+P69+P57+P37+P34+P14+P10+P8</f>
        <v>0</v>
      </c>
      <c r="Q76" s="29">
        <f>SUM(D76:P76)</f>
        <v>1665206596.6781249</v>
      </c>
      <c r="R76" s="54"/>
      <c r="V76" s="70"/>
      <c r="W76" s="70"/>
      <c r="X76" s="70"/>
      <c r="Y76" s="70"/>
      <c r="Z76" s="70"/>
      <c r="AA76" s="70"/>
      <c r="AB76" s="70"/>
      <c r="AC76" s="70"/>
      <c r="AD76" s="70"/>
      <c r="AE76" s="70"/>
    </row>
    <row r="77" spans="1:31">
      <c r="A77" s="70"/>
      <c r="B77" s="63"/>
      <c r="C77" s="186"/>
      <c r="D77" s="533"/>
      <c r="E77" s="186"/>
      <c r="F77" s="533"/>
      <c r="G77" s="186"/>
      <c r="H77" s="533"/>
      <c r="I77" s="186"/>
      <c r="J77" s="533"/>
      <c r="K77" s="186"/>
      <c r="L77" s="533"/>
      <c r="M77" s="186"/>
      <c r="N77" s="533"/>
      <c r="O77" s="533"/>
      <c r="P77" s="533"/>
      <c r="V77" s="70"/>
      <c r="W77" s="70"/>
      <c r="X77" s="70"/>
      <c r="Y77" s="70"/>
      <c r="Z77" s="70"/>
      <c r="AA77" s="70"/>
      <c r="AB77" s="70"/>
      <c r="AC77" s="70"/>
      <c r="AD77" s="70"/>
      <c r="AE77" s="70"/>
    </row>
    <row r="78" spans="1:31">
      <c r="A78" s="82" t="s">
        <v>223</v>
      </c>
      <c r="B78" s="82"/>
      <c r="C78" s="534"/>
      <c r="D78" s="193">
        <f>+D76/$Q$76</f>
        <v>0.92216651971989738</v>
      </c>
      <c r="E78" s="194"/>
      <c r="F78" s="193">
        <f>+F76/$Q$76</f>
        <v>2.251383902938495E-2</v>
      </c>
      <c r="G78" s="194"/>
      <c r="H78" s="193">
        <f>+H76/$Q$76</f>
        <v>2.3637636823444327E-2</v>
      </c>
      <c r="I78" s="194"/>
      <c r="J78" s="193">
        <f>+J76/$Q$76</f>
        <v>2.2423760116474546E-2</v>
      </c>
      <c r="K78" s="194"/>
      <c r="L78" s="193">
        <f>+L76/$Q$76</f>
        <v>2.5384042487174036E-3</v>
      </c>
      <c r="M78" s="194"/>
      <c r="N78" s="193">
        <f>+N76/$Q$76</f>
        <v>6.7198400620814671E-3</v>
      </c>
      <c r="O78" s="193"/>
      <c r="P78" s="193">
        <f>+P76/$Q$76</f>
        <v>0</v>
      </c>
      <c r="Q78" s="193">
        <f>SUM(D78:P78)</f>
        <v>1</v>
      </c>
      <c r="V78" s="70"/>
      <c r="W78" s="70"/>
      <c r="X78" s="70"/>
      <c r="Y78" s="70"/>
      <c r="Z78" s="70"/>
      <c r="AA78" s="70"/>
      <c r="AB78" s="70"/>
      <c r="AC78" s="70"/>
      <c r="AD78" s="70"/>
      <c r="AE78" s="70"/>
    </row>
    <row r="79" spans="1:31">
      <c r="A79" s="70"/>
      <c r="B79" s="63"/>
      <c r="C79" s="519"/>
      <c r="D79" s="268"/>
      <c r="E79" s="519"/>
      <c r="F79" s="268"/>
      <c r="G79" s="519"/>
      <c r="H79" s="268"/>
      <c r="I79" s="519"/>
      <c r="J79" s="268"/>
      <c r="K79" s="75"/>
      <c r="L79" s="268"/>
      <c r="M79" s="75"/>
      <c r="N79" s="268"/>
      <c r="O79" s="268"/>
      <c r="P79" s="268"/>
      <c r="Q79" s="268"/>
      <c r="V79" s="70"/>
      <c r="W79" s="70"/>
      <c r="X79" s="70"/>
      <c r="Y79" s="70"/>
      <c r="Z79" s="70"/>
      <c r="AA79" s="70"/>
      <c r="AB79" s="70"/>
      <c r="AC79" s="70"/>
      <c r="AD79" s="70"/>
      <c r="AE79" s="70"/>
    </row>
    <row r="80" spans="1:31">
      <c r="A80" s="70"/>
      <c r="B80" s="63"/>
      <c r="C80" s="519"/>
      <c r="D80" s="268"/>
      <c r="E80" s="519"/>
      <c r="F80" s="268"/>
      <c r="G80" s="519"/>
      <c r="H80" s="268"/>
      <c r="I80" s="519"/>
      <c r="J80" s="268"/>
      <c r="K80" s="75"/>
      <c r="L80" s="268"/>
      <c r="M80" s="75"/>
      <c r="N80" s="268"/>
      <c r="O80" s="268"/>
      <c r="P80" s="268"/>
      <c r="Q80" s="268"/>
      <c r="V80" s="70"/>
      <c r="W80" s="70"/>
      <c r="X80" s="70"/>
      <c r="Y80" s="70"/>
      <c r="Z80" s="70"/>
      <c r="AA80" s="70"/>
      <c r="AB80" s="70"/>
      <c r="AC80" s="70"/>
      <c r="AD80" s="70"/>
      <c r="AE80" s="70"/>
    </row>
    <row r="81" spans="21:31"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</row>
    <row r="82" spans="21:31"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</row>
    <row r="83" spans="21:31"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</row>
    <row r="84" spans="21:31">
      <c r="W84" s="70"/>
      <c r="X84" s="70"/>
      <c r="Y84" s="70"/>
      <c r="Z84" s="70"/>
      <c r="AA84" s="70"/>
      <c r="AB84" s="70"/>
      <c r="AC84" s="70"/>
      <c r="AD84" s="70"/>
      <c r="AE84" s="70"/>
    </row>
    <row r="85" spans="21:31">
      <c r="X85" s="70"/>
      <c r="Y85" s="70"/>
      <c r="Z85" s="70"/>
      <c r="AA85" s="70"/>
      <c r="AB85" s="70"/>
      <c r="AC85" s="70"/>
      <c r="AD85" s="70"/>
      <c r="AE85" s="70"/>
    </row>
    <row r="86" spans="21:31">
      <c r="X86" s="70"/>
      <c r="Y86" s="70"/>
      <c r="Z86" s="70"/>
      <c r="AA86" s="70"/>
      <c r="AB86" s="70"/>
      <c r="AC86" s="70"/>
      <c r="AD86" s="70"/>
      <c r="AE86" s="70"/>
    </row>
    <row r="87" spans="21:31">
      <c r="X87" s="70"/>
      <c r="Y87" s="70"/>
      <c r="Z87" s="70"/>
      <c r="AA87" s="70"/>
      <c r="AB87" s="70"/>
      <c r="AC87" s="70"/>
      <c r="AD87" s="70"/>
      <c r="AE87" s="70"/>
    </row>
    <row r="88" spans="21:31">
      <c r="X88" s="70"/>
      <c r="Y88" s="70"/>
      <c r="Z88" s="70"/>
      <c r="AA88" s="70"/>
      <c r="AB88" s="70"/>
      <c r="AC88" s="70"/>
      <c r="AD88" s="70"/>
      <c r="AE88" s="70"/>
    </row>
    <row r="89" spans="21:31">
      <c r="X89" s="268" t="e">
        <f>+Q9-#REF!</f>
        <v>#REF!</v>
      </c>
      <c r="Y89" s="70"/>
      <c r="Z89" s="70"/>
      <c r="AA89" s="70"/>
      <c r="AB89" s="70"/>
      <c r="AC89" s="70"/>
      <c r="AD89" s="70"/>
      <c r="AE89" s="70"/>
    </row>
    <row r="90" spans="21:31">
      <c r="X90" s="70"/>
      <c r="Y90" s="70"/>
      <c r="Z90" s="70"/>
      <c r="AA90" s="70"/>
      <c r="AB90" s="70"/>
      <c r="AC90" s="70"/>
      <c r="AD90" s="70"/>
      <c r="AE90" s="70"/>
    </row>
    <row r="91" spans="21:31">
      <c r="X91" s="268" t="e">
        <f>+Q11-#REF!</f>
        <v>#REF!</v>
      </c>
      <c r="Y91" s="70"/>
      <c r="Z91" s="70"/>
      <c r="AA91" s="70"/>
      <c r="AB91" s="70"/>
      <c r="AC91" s="70"/>
      <c r="AD91" s="70"/>
      <c r="AE91" s="70"/>
    </row>
    <row r="92" spans="21:31">
      <c r="X92" s="268" t="e">
        <f>+Q12-#REF!</f>
        <v>#REF!</v>
      </c>
      <c r="Y92" s="70"/>
      <c r="Z92" s="70"/>
      <c r="AA92" s="70"/>
      <c r="AB92" s="70"/>
      <c r="AC92" s="70"/>
      <c r="AD92" s="70"/>
      <c r="AE92" s="70"/>
    </row>
    <row r="93" spans="21:31">
      <c r="X93" s="70"/>
      <c r="Y93" s="70"/>
      <c r="Z93" s="70"/>
      <c r="AA93" s="70"/>
      <c r="AB93" s="70"/>
      <c r="AC93" s="70"/>
      <c r="AD93" s="70"/>
      <c r="AE93" s="70"/>
    </row>
    <row r="94" spans="21:31">
      <c r="X94" s="70"/>
      <c r="Y94" s="70"/>
      <c r="Z94" s="70"/>
      <c r="AA94" s="70"/>
      <c r="AB94" s="70"/>
      <c r="AC94" s="70"/>
      <c r="AD94" s="70"/>
      <c r="AE94" s="70"/>
    </row>
    <row r="95" spans="21:31">
      <c r="X95" s="268" t="e">
        <f>+Q15-#REF!</f>
        <v>#REF!</v>
      </c>
      <c r="Y95" s="70"/>
      <c r="Z95" s="70"/>
      <c r="AA95" s="70"/>
      <c r="AB95" s="70"/>
      <c r="AC95" s="70"/>
      <c r="AD95" s="70"/>
      <c r="AE95" s="70"/>
    </row>
    <row r="96" spans="21:31">
      <c r="X96" s="268" t="e">
        <f>+Q16-#REF!</f>
        <v>#REF!</v>
      </c>
      <c r="Y96" s="70"/>
      <c r="Z96" s="70"/>
      <c r="AA96" s="70"/>
      <c r="AB96" s="70"/>
      <c r="AC96" s="70"/>
      <c r="AD96" s="70"/>
      <c r="AE96" s="70"/>
    </row>
    <row r="97" spans="24:31">
      <c r="X97" s="268" t="e">
        <f>+Q17-#REF!</f>
        <v>#REF!</v>
      </c>
      <c r="Y97" s="70"/>
      <c r="Z97" s="70"/>
      <c r="AA97" s="70"/>
      <c r="AB97" s="70"/>
      <c r="AC97" s="70"/>
      <c r="AD97" s="70"/>
      <c r="AE97" s="70"/>
    </row>
    <row r="98" spans="24:31">
      <c r="X98" s="268" t="e">
        <f>+Q18-#REF!</f>
        <v>#REF!</v>
      </c>
      <c r="Y98" s="70"/>
      <c r="Z98" s="70"/>
      <c r="AA98" s="70"/>
      <c r="AB98" s="70"/>
      <c r="AC98" s="70"/>
      <c r="AD98" s="70"/>
      <c r="AE98" s="70"/>
    </row>
    <row r="99" spans="24:31">
      <c r="X99" s="268" t="e">
        <f>+Q31-#REF!</f>
        <v>#REF!</v>
      </c>
      <c r="Y99" s="70"/>
      <c r="Z99" s="70"/>
      <c r="AA99" s="70"/>
      <c r="AB99" s="70"/>
      <c r="AC99" s="70"/>
      <c r="AD99" s="70"/>
      <c r="AE99" s="70"/>
    </row>
    <row r="100" spans="24:31">
      <c r="X100" s="268" t="e">
        <f>+Q53-#REF!</f>
        <v>#REF!</v>
      </c>
      <c r="Y100" s="70"/>
      <c r="Z100" s="70"/>
      <c r="AA100" s="70"/>
      <c r="AB100" s="70"/>
      <c r="AC100" s="70"/>
      <c r="AD100" s="70"/>
      <c r="AE100" s="70"/>
    </row>
    <row r="101" spans="24:31">
      <c r="X101" s="268" t="e">
        <f>+Q56-#REF!</f>
        <v>#REF!</v>
      </c>
      <c r="Y101" s="70"/>
      <c r="Z101" s="70"/>
      <c r="AA101" s="70"/>
      <c r="AB101" s="70"/>
      <c r="AC101" s="70"/>
      <c r="AD101" s="70"/>
      <c r="AE101" s="70"/>
    </row>
    <row r="102" spans="24:31">
      <c r="X102" s="268"/>
      <c r="Y102" s="70"/>
      <c r="Z102" s="70"/>
      <c r="AA102" s="70"/>
      <c r="AB102" s="70"/>
      <c r="AC102" s="70"/>
      <c r="AD102" s="70"/>
      <c r="AE102" s="70"/>
    </row>
    <row r="103" spans="24:31">
      <c r="X103" s="268" t="e">
        <f>+Q57-#REF!</f>
        <v>#REF!</v>
      </c>
      <c r="Y103" s="70"/>
      <c r="Z103" s="70"/>
      <c r="AA103" s="70"/>
      <c r="AB103" s="70"/>
      <c r="AC103" s="70"/>
      <c r="AD103" s="70"/>
      <c r="AE103" s="70"/>
    </row>
    <row r="104" spans="24:31">
      <c r="X104" s="268"/>
      <c r="Y104" s="70"/>
      <c r="Z104" s="70"/>
      <c r="AA104" s="70"/>
      <c r="AB104" s="70"/>
      <c r="AC104" s="70"/>
      <c r="AD104" s="70"/>
      <c r="AE104" s="70"/>
    </row>
    <row r="105" spans="24:31">
      <c r="X105" s="268" t="e">
        <f>+#REF!-#REF!</f>
        <v>#REF!</v>
      </c>
      <c r="Y105" s="70"/>
      <c r="Z105" s="70"/>
      <c r="AA105" s="70"/>
      <c r="AB105" s="70"/>
      <c r="AC105" s="70"/>
      <c r="AD105" s="70"/>
      <c r="AE105" s="70"/>
    </row>
    <row r="106" spans="24:31">
      <c r="X106" s="268" t="e">
        <f>+Q58-#REF!</f>
        <v>#REF!</v>
      </c>
      <c r="Y106" s="70"/>
      <c r="Z106" s="70"/>
      <c r="AA106" s="70"/>
      <c r="AB106" s="70"/>
      <c r="AC106" s="70"/>
      <c r="AD106" s="70"/>
      <c r="AE106" s="70"/>
    </row>
    <row r="107" spans="24:31">
      <c r="X107" s="268" t="e">
        <f>+#REF!-#REF!</f>
        <v>#REF!</v>
      </c>
      <c r="Y107" s="70"/>
      <c r="Z107" s="70"/>
      <c r="AA107" s="70"/>
      <c r="AB107" s="70"/>
      <c r="AC107" s="70"/>
      <c r="AD107" s="70"/>
      <c r="AE107" s="70"/>
    </row>
    <row r="108" spans="24:31">
      <c r="X108" s="268" t="e">
        <f>+#REF!-#REF!</f>
        <v>#REF!</v>
      </c>
      <c r="Y108" s="70"/>
      <c r="Z108" s="70"/>
      <c r="AA108" s="70"/>
      <c r="AB108" s="70"/>
      <c r="AC108" s="70"/>
      <c r="AD108" s="70"/>
      <c r="AE108" s="70"/>
    </row>
    <row r="109" spans="24:31">
      <c r="X109" s="268"/>
      <c r="Y109" s="70"/>
      <c r="Z109" s="70"/>
      <c r="AA109" s="70"/>
      <c r="AB109" s="70"/>
      <c r="AC109" s="70"/>
      <c r="AD109" s="70"/>
      <c r="AE109" s="70"/>
    </row>
    <row r="110" spans="24:31">
      <c r="X110" s="268" t="e">
        <f>+Q69-#REF!</f>
        <v>#REF!</v>
      </c>
      <c r="Y110" s="70"/>
      <c r="Z110" s="70"/>
      <c r="AA110" s="70"/>
      <c r="AB110" s="70"/>
      <c r="AC110" s="70"/>
      <c r="AD110" s="70"/>
      <c r="AE110" s="70"/>
    </row>
    <row r="111" spans="24:31">
      <c r="X111" s="268"/>
      <c r="Y111" s="70"/>
      <c r="Z111" s="70"/>
      <c r="AA111" s="70"/>
      <c r="AB111" s="70"/>
      <c r="AC111" s="70"/>
      <c r="AD111" s="70"/>
      <c r="AE111" s="70"/>
    </row>
    <row r="112" spans="24:31">
      <c r="X112" s="268"/>
      <c r="Y112" s="70"/>
      <c r="Z112" s="70"/>
      <c r="AA112" s="70"/>
      <c r="AB112" s="70"/>
      <c r="AC112" s="70"/>
      <c r="AD112" s="70"/>
      <c r="AE112" s="70"/>
    </row>
    <row r="113" spans="23:31">
      <c r="X113" s="268" t="e">
        <f>+Q70-#REF!</f>
        <v>#REF!</v>
      </c>
      <c r="Y113" s="70"/>
      <c r="Z113" s="70"/>
      <c r="AA113" s="70"/>
      <c r="AB113" s="70"/>
      <c r="AC113" s="70"/>
      <c r="AD113" s="70"/>
      <c r="AE113" s="70"/>
    </row>
    <row r="114" spans="23:31">
      <c r="X114" s="268" t="e">
        <f>+Q71-#REF!</f>
        <v>#REF!</v>
      </c>
      <c r="Y114" s="70"/>
      <c r="Z114" s="70"/>
      <c r="AA114" s="70"/>
      <c r="AB114" s="70"/>
      <c r="AC114" s="70"/>
      <c r="AD114" s="70"/>
      <c r="AE114" s="70"/>
    </row>
    <row r="115" spans="23:31">
      <c r="X115" s="268" t="e">
        <f>+Q72-#REF!</f>
        <v>#REF!</v>
      </c>
      <c r="Y115" s="70"/>
      <c r="Z115" s="70"/>
      <c r="AA115" s="70"/>
      <c r="AB115" s="70"/>
      <c r="AC115" s="70"/>
      <c r="AD115" s="70"/>
      <c r="AE115" s="70"/>
    </row>
    <row r="116" spans="23:31">
      <c r="X116" s="268" t="e">
        <f>+Q73-#REF!</f>
        <v>#REF!</v>
      </c>
      <c r="Y116" s="70"/>
      <c r="Z116" s="70"/>
      <c r="AA116" s="70"/>
      <c r="AB116" s="70"/>
      <c r="AC116" s="70"/>
      <c r="AD116" s="70"/>
      <c r="AE116" s="70"/>
    </row>
    <row r="117" spans="23:31">
      <c r="X117" s="268" t="e">
        <f>+Q74-#REF!</f>
        <v>#REF!</v>
      </c>
      <c r="Y117" s="70"/>
      <c r="Z117" s="70"/>
      <c r="AA117" s="70"/>
      <c r="AB117" s="70"/>
      <c r="AC117" s="70"/>
      <c r="AD117" s="70"/>
      <c r="AE117" s="70"/>
    </row>
    <row r="118" spans="23:31">
      <c r="X118" s="268"/>
      <c r="Y118" s="70"/>
      <c r="Z118" s="70"/>
      <c r="AA118" s="70"/>
      <c r="AB118" s="70"/>
      <c r="AC118" s="70"/>
      <c r="AD118" s="70"/>
      <c r="AE118" s="70"/>
    </row>
    <row r="119" spans="23:31">
      <c r="X119" s="268" t="e">
        <f>+#REF!-#REF!</f>
        <v>#REF!</v>
      </c>
      <c r="Y119" s="70"/>
      <c r="Z119" s="70"/>
      <c r="AA119" s="70"/>
      <c r="AB119" s="70"/>
      <c r="AC119" s="70"/>
      <c r="AD119" s="70"/>
      <c r="AE119" s="70"/>
    </row>
    <row r="120" spans="23:31">
      <c r="X120" s="268"/>
      <c r="Y120" s="70"/>
      <c r="Z120" s="70"/>
      <c r="AA120" s="70"/>
      <c r="AB120" s="70"/>
      <c r="AC120" s="70"/>
      <c r="AD120" s="70"/>
      <c r="AE120" s="70"/>
    </row>
    <row r="121" spans="23:31">
      <c r="X121" s="268" t="e">
        <f>+#REF!-#REF!</f>
        <v>#REF!</v>
      </c>
      <c r="Y121" s="70"/>
      <c r="Z121" s="70"/>
      <c r="AA121" s="70"/>
      <c r="AB121" s="70"/>
      <c r="AC121" s="70"/>
      <c r="AD121" s="70"/>
      <c r="AE121" s="70"/>
    </row>
    <row r="122" spans="23:31">
      <c r="X122" s="268" t="e">
        <f>+#REF!-#REF!</f>
        <v>#REF!</v>
      </c>
      <c r="Y122" s="70"/>
      <c r="Z122" s="70"/>
      <c r="AA122" s="70"/>
      <c r="AB122" s="70"/>
      <c r="AC122" s="70"/>
      <c r="AD122" s="70"/>
      <c r="AE122" s="70"/>
    </row>
    <row r="123" spans="23:31">
      <c r="X123" s="268" t="e">
        <f>+#REF!-#REF!</f>
        <v>#REF!</v>
      </c>
      <c r="Y123" s="70"/>
      <c r="Z123" s="70"/>
      <c r="AA123" s="70"/>
      <c r="AB123" s="70"/>
      <c r="AC123" s="70"/>
      <c r="AD123" s="70"/>
      <c r="AE123" s="70"/>
    </row>
    <row r="124" spans="23:31">
      <c r="X124" s="268" t="e">
        <f>+#REF!-#REF!</f>
        <v>#REF!</v>
      </c>
      <c r="Y124" s="70"/>
      <c r="Z124" s="70"/>
      <c r="AA124" s="70"/>
      <c r="AB124" s="70"/>
      <c r="AC124" s="70"/>
      <c r="AD124" s="70"/>
      <c r="AE124" s="70"/>
    </row>
    <row r="125" spans="23:31">
      <c r="X125" s="268"/>
      <c r="Y125" s="70"/>
      <c r="Z125" s="70"/>
      <c r="AA125" s="70"/>
      <c r="AB125" s="70"/>
      <c r="AC125" s="70"/>
      <c r="AD125" s="70"/>
      <c r="AE125" s="70"/>
    </row>
    <row r="126" spans="23:31">
      <c r="X126" s="268"/>
      <c r="Y126" s="70"/>
      <c r="Z126" s="70"/>
      <c r="AA126" s="70"/>
      <c r="AB126" s="70"/>
      <c r="AC126" s="70"/>
      <c r="AD126" s="70"/>
      <c r="AE126" s="70"/>
    </row>
    <row r="127" spans="23:31">
      <c r="W127" s="70"/>
      <c r="X127" s="268"/>
      <c r="Y127" s="70"/>
      <c r="Z127" s="70"/>
      <c r="AA127" s="70"/>
      <c r="AB127" s="70"/>
      <c r="AC127" s="70"/>
      <c r="AD127" s="70"/>
      <c r="AE127" s="70"/>
    </row>
    <row r="128" spans="23:31">
      <c r="W128" s="70"/>
      <c r="X128" s="70"/>
      <c r="Y128" s="70"/>
      <c r="Z128" s="70"/>
      <c r="AA128" s="70"/>
      <c r="AB128" s="70"/>
      <c r="AC128" s="70"/>
      <c r="AD128" s="70"/>
      <c r="AE128" s="70"/>
    </row>
    <row r="129" spans="21:31">
      <c r="W129" s="70"/>
      <c r="X129" s="70"/>
      <c r="Y129" s="70"/>
      <c r="Z129" s="70"/>
      <c r="AA129" s="70"/>
      <c r="AB129" s="70"/>
      <c r="AC129" s="70"/>
      <c r="AD129" s="70"/>
      <c r="AE129" s="70"/>
    </row>
    <row r="130" spans="21:31">
      <c r="W130" s="70"/>
      <c r="X130" s="70"/>
      <c r="Y130" s="70"/>
      <c r="Z130" s="70"/>
      <c r="AA130" s="70"/>
      <c r="AB130" s="70"/>
      <c r="AC130" s="70"/>
      <c r="AD130" s="70"/>
      <c r="AE130" s="70"/>
    </row>
    <row r="131" spans="21:31">
      <c r="W131" s="70"/>
      <c r="X131" s="70"/>
      <c r="Y131" s="70"/>
      <c r="Z131" s="70"/>
      <c r="AA131" s="70"/>
      <c r="AB131" s="70"/>
      <c r="AC131" s="70"/>
      <c r="AD131" s="70"/>
      <c r="AE131" s="70"/>
    </row>
    <row r="132" spans="21:31">
      <c r="W132" s="70"/>
      <c r="X132" s="70"/>
      <c r="Y132" s="70"/>
      <c r="Z132" s="70"/>
      <c r="AA132" s="70"/>
      <c r="AB132" s="70"/>
      <c r="AC132" s="70"/>
      <c r="AD132" s="70"/>
      <c r="AE132" s="70"/>
    </row>
    <row r="133" spans="21:31"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</row>
    <row r="134" spans="21:31"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</row>
    <row r="135" spans="21:31"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</row>
    <row r="136" spans="21:31"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</row>
    <row r="137" spans="21:31"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</row>
    <row r="138" spans="21:31"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</row>
    <row r="139" spans="21:31"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</row>
  </sheetData>
  <mergeCells count="2">
    <mergeCell ref="A1:T1"/>
    <mergeCell ref="A4:Q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topLeftCell="A13" workbookViewId="0">
      <selection activeCell="E35" sqref="E35"/>
    </sheetView>
  </sheetViews>
  <sheetFormatPr defaultColWidth="11.42578125" defaultRowHeight="12.75"/>
  <cols>
    <col min="1" max="1" width="44.42578125" customWidth="1"/>
    <col min="2" max="2" width="12.85546875" customWidth="1"/>
    <col min="3" max="3" width="10.28515625" customWidth="1"/>
    <col min="4" max="4" width="13.7109375" customWidth="1"/>
    <col min="5" max="5" width="14.42578125" customWidth="1"/>
  </cols>
  <sheetData>
    <row r="1" spans="1:7">
      <c r="A1" s="412" t="s">
        <v>224</v>
      </c>
      <c r="B1" s="412"/>
      <c r="C1" s="412"/>
      <c r="D1" s="412"/>
      <c r="E1" s="70"/>
      <c r="F1" s="70"/>
      <c r="G1" s="70"/>
    </row>
    <row r="2" spans="1:7">
      <c r="A2" s="63"/>
      <c r="B2" s="70"/>
      <c r="C2" s="70"/>
      <c r="D2" s="70"/>
      <c r="E2" s="70"/>
      <c r="F2" s="70"/>
      <c r="G2" s="70"/>
    </row>
    <row r="3" spans="1:7" ht="15">
      <c r="A3" s="413" t="s">
        <v>225</v>
      </c>
      <c r="B3" s="413"/>
      <c r="C3" s="413"/>
      <c r="D3" s="413"/>
      <c r="E3" s="70"/>
      <c r="F3" s="70"/>
      <c r="G3" s="70"/>
    </row>
    <row r="4" spans="1:7" ht="15.75">
      <c r="A4" s="2"/>
      <c r="B4" s="70"/>
      <c r="C4" s="70"/>
      <c r="D4" s="70"/>
      <c r="E4" s="70"/>
      <c r="F4" s="70"/>
      <c r="G4" s="70"/>
    </row>
    <row r="5" spans="1:7">
      <c r="A5" s="70"/>
      <c r="B5" s="70"/>
      <c r="D5" s="535" t="str">
        <f>+'Proyecto Ovino'!B24</f>
        <v xml:space="preserve">$AR a Mayo 2024 </v>
      </c>
      <c r="E5" s="70"/>
      <c r="F5" s="70"/>
      <c r="G5" s="70"/>
    </row>
    <row r="6" spans="1:7">
      <c r="A6" s="520" t="s">
        <v>226</v>
      </c>
      <c r="B6" s="72" t="s">
        <v>227</v>
      </c>
      <c r="C6" s="36" t="s">
        <v>228</v>
      </c>
      <c r="D6" s="72" t="s">
        <v>229</v>
      </c>
      <c r="E6" s="414" t="s">
        <v>230</v>
      </c>
      <c r="F6" s="70"/>
      <c r="G6" s="70"/>
    </row>
    <row r="7" spans="1:7">
      <c r="A7" s="536"/>
      <c r="B7" s="64" t="s">
        <v>218</v>
      </c>
      <c r="C7" s="37" t="s">
        <v>231</v>
      </c>
      <c r="D7" s="64" t="s">
        <v>102</v>
      </c>
      <c r="E7" s="415"/>
      <c r="F7" s="70"/>
      <c r="G7" s="70"/>
    </row>
    <row r="8" spans="1:7">
      <c r="A8" s="56" t="str">
        <f>+'Capital Explotación'!A17</f>
        <v>Alambrado perimetral 6 hebras</v>
      </c>
      <c r="B8" s="171">
        <f>+'Capital Explotación'!F17</f>
        <v>9060000</v>
      </c>
      <c r="C8" s="537">
        <v>35</v>
      </c>
      <c r="D8" s="62">
        <f>+B8/C8</f>
        <v>258857.14285714287</v>
      </c>
      <c r="E8" s="62">
        <f>+D8</f>
        <v>258857.14285714287</v>
      </c>
      <c r="F8" s="70"/>
      <c r="G8" s="70"/>
    </row>
    <row r="9" spans="1:7">
      <c r="A9" s="56" t="str">
        <f>+'Capital Explotación'!A19</f>
        <v>Alambrado interior en potreros forrajeras</v>
      </c>
      <c r="B9" s="171">
        <f>+'Capital Explotación'!F19</f>
        <v>5760000</v>
      </c>
      <c r="C9" s="537">
        <v>35</v>
      </c>
      <c r="D9" s="62">
        <f t="shared" ref="D9:D30" si="0">+B9/C9</f>
        <v>164571.42857142858</v>
      </c>
      <c r="E9" s="62">
        <f>+E8+D9</f>
        <v>423428.57142857148</v>
      </c>
      <c r="F9" s="70"/>
      <c r="G9" s="70"/>
    </row>
    <row r="10" spans="1:7">
      <c r="A10" s="56" t="str">
        <f>+'Capital Explotación'!A20</f>
        <v>Alambrados eléctricos</v>
      </c>
      <c r="B10" s="171">
        <f>+'Capital Explotación'!F20</f>
        <v>396000</v>
      </c>
      <c r="C10" s="537">
        <v>35</v>
      </c>
      <c r="D10" s="62">
        <f t="shared" si="0"/>
        <v>11314.285714285714</v>
      </c>
      <c r="E10" s="62">
        <f>+E9+D10</f>
        <v>434742.85714285722</v>
      </c>
      <c r="F10" s="70"/>
      <c r="G10" s="70"/>
    </row>
    <row r="11" spans="1:7">
      <c r="A11" s="56" t="str">
        <f>+'Capital Explotación'!A22</f>
        <v>Galpón 494 m2</v>
      </c>
      <c r="B11" s="171">
        <f>+'Capital Explotación'!F22</f>
        <v>85000000</v>
      </c>
      <c r="C11" s="537">
        <v>45</v>
      </c>
      <c r="D11" s="62">
        <f t="shared" si="0"/>
        <v>1888888.888888889</v>
      </c>
      <c r="E11" s="62">
        <f t="shared" ref="E11:E30" si="1">+E10+D11</f>
        <v>2323631.7460317463</v>
      </c>
      <c r="F11" s="70"/>
      <c r="G11" s="70"/>
    </row>
    <row r="12" spans="1:7">
      <c r="A12" s="56" t="str">
        <f>+'Capital Explotación'!A23</f>
        <v>Oficina administración 137 m2</v>
      </c>
      <c r="B12" s="171">
        <f>+'Capital Explotación'!F23</f>
        <v>95000000</v>
      </c>
      <c r="C12" s="537">
        <v>45</v>
      </c>
      <c r="D12" s="62">
        <f t="shared" si="0"/>
        <v>2111111.111111111</v>
      </c>
      <c r="E12" s="62">
        <f t="shared" si="1"/>
        <v>4434742.8571428573</v>
      </c>
      <c r="F12" s="70"/>
      <c r="G12" s="70"/>
    </row>
    <row r="13" spans="1:7">
      <c r="A13" s="56" t="str">
        <f>+'Capital Explotación'!A24</f>
        <v>Veterinaria 40 m2</v>
      </c>
      <c r="B13" s="171">
        <f>+'Capital Explotación'!F24</f>
        <v>40000000</v>
      </c>
      <c r="C13" s="537">
        <v>45</v>
      </c>
      <c r="D13" s="62">
        <f t="shared" si="0"/>
        <v>888888.88888888888</v>
      </c>
      <c r="E13" s="62">
        <f t="shared" si="1"/>
        <v>5323631.7460317463</v>
      </c>
      <c r="F13" s="70"/>
      <c r="G13" s="70"/>
    </row>
    <row r="14" spans="1:7">
      <c r="A14" s="56" t="s">
        <v>232</v>
      </c>
      <c r="B14" s="171">
        <f>+'Capital Explotación'!F40+'Capital Explotación'!F41+'Capital Explotación'!F42+'Capital Explotación'!F43+'Capital Explotación'!F45</f>
        <v>10927014.5</v>
      </c>
      <c r="C14" s="537">
        <v>15</v>
      </c>
      <c r="D14" s="62">
        <f t="shared" si="0"/>
        <v>728467.6333333333</v>
      </c>
      <c r="E14" s="62">
        <f t="shared" si="1"/>
        <v>6052099.3793650791</v>
      </c>
      <c r="F14" s="70"/>
      <c r="G14" s="70"/>
    </row>
    <row r="15" spans="1:7">
      <c r="A15" s="56" t="s">
        <v>233</v>
      </c>
      <c r="B15" s="171">
        <f>+'Capital Explotación'!F45+'Capital Explotación'!F46+'Capital Explotación'!F47+'Capital Explotación'!F48+'Capital Explotación'!F49</f>
        <v>5475870</v>
      </c>
      <c r="C15" s="537">
        <v>15</v>
      </c>
      <c r="D15" s="62">
        <f t="shared" si="0"/>
        <v>365058</v>
      </c>
      <c r="E15" s="62">
        <f t="shared" si="1"/>
        <v>6417157.3793650791</v>
      </c>
      <c r="F15" s="70"/>
      <c r="G15" s="70"/>
    </row>
    <row r="16" spans="1:7">
      <c r="A16" s="56" t="str">
        <f>+'Capital Explotación'!A50</f>
        <v>Perforación</v>
      </c>
      <c r="B16" s="171">
        <f>+'Capital Explotación'!F50</f>
        <v>114525000</v>
      </c>
      <c r="C16" s="537">
        <v>20</v>
      </c>
      <c r="D16" s="62">
        <f t="shared" si="0"/>
        <v>5726250</v>
      </c>
      <c r="E16" s="62">
        <f t="shared" si="1"/>
        <v>12143407.379365079</v>
      </c>
      <c r="F16" s="70"/>
      <c r="G16" s="70"/>
    </row>
    <row r="17" spans="1:7">
      <c r="A17" s="56" t="str">
        <f>+'Capital Explotación'!A51</f>
        <v>Bombas y Tableros</v>
      </c>
      <c r="B17" s="171">
        <f>+'Capital Explotación'!F51</f>
        <v>27118500</v>
      </c>
      <c r="C17" s="537">
        <v>20</v>
      </c>
      <c r="D17" s="62">
        <f t="shared" si="0"/>
        <v>1355925</v>
      </c>
      <c r="E17" s="62">
        <f t="shared" si="1"/>
        <v>13499332.379365079</v>
      </c>
      <c r="F17" s="70"/>
      <c r="G17" s="70"/>
    </row>
    <row r="18" spans="1:7">
      <c r="A18" s="56" t="s">
        <v>234</v>
      </c>
      <c r="B18" s="171">
        <f>+'Capital Explotación'!F52+'Capital Explotación'!F53+'Capital Explotación'!F54</f>
        <v>99456155</v>
      </c>
      <c r="C18" s="537">
        <v>20</v>
      </c>
      <c r="D18" s="62">
        <f t="shared" si="0"/>
        <v>4972807.75</v>
      </c>
      <c r="E18" s="62">
        <f t="shared" si="1"/>
        <v>18472140.129365079</v>
      </c>
      <c r="F18" s="70"/>
      <c r="G18" s="70"/>
    </row>
    <row r="19" spans="1:7">
      <c r="A19" s="56" t="str">
        <f>+'Capital Explotación'!A55</f>
        <v>Líneas de Baja Tensión y Transformador</v>
      </c>
      <c r="B19" s="171">
        <f>+'Capital Explotación'!F55</f>
        <v>62800000</v>
      </c>
      <c r="C19" s="537">
        <v>15</v>
      </c>
      <c r="D19" s="62">
        <f t="shared" si="0"/>
        <v>4186666.6666666665</v>
      </c>
      <c r="E19" s="62">
        <f t="shared" si="1"/>
        <v>22658806.796031747</v>
      </c>
      <c r="F19" s="70"/>
      <c r="G19" s="70"/>
    </row>
    <row r="20" spans="1:7">
      <c r="A20" s="56" t="s">
        <v>235</v>
      </c>
      <c r="B20" s="171">
        <f>+'Capital Explotación'!F57</f>
        <v>213960937.5</v>
      </c>
      <c r="C20" s="537">
        <v>7</v>
      </c>
      <c r="D20" s="62">
        <f t="shared" si="0"/>
        <v>30565848.214285713</v>
      </c>
      <c r="E20" s="62">
        <f t="shared" si="1"/>
        <v>53224655.01031746</v>
      </c>
      <c r="F20" s="70"/>
      <c r="G20" s="70"/>
    </row>
    <row r="21" spans="1:7">
      <c r="A21" s="56" t="s">
        <v>236</v>
      </c>
      <c r="B21" s="171">
        <f>+'Capital Explotación'!F56</f>
        <v>111875000</v>
      </c>
      <c r="C21" s="537">
        <v>15</v>
      </c>
      <c r="D21" s="62">
        <f t="shared" si="0"/>
        <v>7458333.333333333</v>
      </c>
      <c r="E21" s="62">
        <f t="shared" si="1"/>
        <v>60682988.343650796</v>
      </c>
      <c r="F21" s="70"/>
      <c r="G21" s="70"/>
    </row>
    <row r="22" spans="1:7">
      <c r="A22" s="56" t="s">
        <v>237</v>
      </c>
      <c r="B22" s="171">
        <f>+'Capital Explotación'!F58</f>
        <v>19000000</v>
      </c>
      <c r="C22" s="537">
        <v>15</v>
      </c>
      <c r="D22" s="62">
        <f t="shared" si="0"/>
        <v>1266666.6666666667</v>
      </c>
      <c r="E22" s="62">
        <f t="shared" si="1"/>
        <v>61949655.01031746</v>
      </c>
      <c r="F22" s="70"/>
      <c r="G22" s="70"/>
    </row>
    <row r="23" spans="1:7">
      <c r="A23" s="56" t="s">
        <v>238</v>
      </c>
      <c r="B23" s="171">
        <f>+'Capital Explotación'!F18+'Capital Explotación'!F35</f>
        <v>3118500</v>
      </c>
      <c r="C23" s="537">
        <v>30</v>
      </c>
      <c r="D23" s="62">
        <f t="shared" si="0"/>
        <v>103950</v>
      </c>
      <c r="E23" s="62">
        <f t="shared" si="1"/>
        <v>62053605.01031746</v>
      </c>
      <c r="F23" s="70"/>
      <c r="G23" s="70"/>
    </row>
    <row r="24" spans="1:7">
      <c r="A24" s="56" t="s">
        <v>239</v>
      </c>
      <c r="B24" s="171">
        <f>+'Capital Explotación'!F26+'Capital Explotación'!F27+'Capital Explotación'!F28+'Capital Explotación'!F29</f>
        <v>11135000</v>
      </c>
      <c r="C24" s="537">
        <v>25</v>
      </c>
      <c r="D24" s="62">
        <f t="shared" si="0"/>
        <v>445400</v>
      </c>
      <c r="E24" s="62">
        <f t="shared" si="1"/>
        <v>62499005.01031746</v>
      </c>
      <c r="F24" s="70"/>
      <c r="G24" s="70"/>
    </row>
    <row r="25" spans="1:7">
      <c r="A25" s="56" t="s">
        <v>39</v>
      </c>
      <c r="B25" s="171">
        <f>+'Capital Explotación'!F21+'Capital Explotación'!F30</f>
        <v>2225000</v>
      </c>
      <c r="C25" s="537">
        <v>25</v>
      </c>
      <c r="D25" s="62">
        <f t="shared" si="0"/>
        <v>89000</v>
      </c>
      <c r="E25" s="62">
        <f t="shared" si="1"/>
        <v>62588005.01031746</v>
      </c>
      <c r="F25" s="70"/>
      <c r="G25" s="70"/>
    </row>
    <row r="26" spans="1:7">
      <c r="A26" s="56" t="str">
        <f>+'Capital Explotación'!A25</f>
        <v>Silo de chapa para granos 400 TM</v>
      </c>
      <c r="B26" s="171">
        <f>+'Capital Explotación'!F25</f>
        <v>13500000</v>
      </c>
      <c r="C26" s="537">
        <v>30</v>
      </c>
      <c r="D26" s="62">
        <f t="shared" si="0"/>
        <v>450000</v>
      </c>
      <c r="E26" s="62">
        <f t="shared" si="1"/>
        <v>63038005.01031746</v>
      </c>
      <c r="F26" s="70"/>
      <c r="G26" s="70"/>
    </row>
    <row r="27" spans="1:7">
      <c r="A27" s="56" t="str">
        <f>+'Capital Explotación'!A31</f>
        <v>Tanque australiano 100 mil litros</v>
      </c>
      <c r="B27" s="171">
        <f>+'Capital Explotación'!F31</f>
        <v>4500000</v>
      </c>
      <c r="C27" s="537">
        <v>30</v>
      </c>
      <c r="D27" s="62">
        <f t="shared" si="0"/>
        <v>150000</v>
      </c>
      <c r="E27" s="62">
        <f t="shared" si="1"/>
        <v>63188005.01031746</v>
      </c>
      <c r="F27" s="70"/>
      <c r="G27" s="70"/>
    </row>
    <row r="28" spans="1:7">
      <c r="A28" s="56" t="s">
        <v>240</v>
      </c>
      <c r="B28" s="171">
        <f>+'Capital Explotación'!F32+'Capital Explotación'!F33+'Capital Explotación'!F34</f>
        <v>8250000</v>
      </c>
      <c r="C28" s="537">
        <v>30</v>
      </c>
      <c r="D28" s="62">
        <f t="shared" si="0"/>
        <v>275000</v>
      </c>
      <c r="E28" s="62">
        <f t="shared" si="1"/>
        <v>63463005.01031746</v>
      </c>
      <c r="F28" s="70"/>
      <c r="G28" s="70"/>
    </row>
    <row r="29" spans="1:7">
      <c r="A29" s="56" t="s">
        <v>55</v>
      </c>
      <c r="B29" s="171">
        <f>+'Capital Explotación'!F37</f>
        <v>116000000</v>
      </c>
      <c r="C29" s="537">
        <v>7</v>
      </c>
      <c r="D29" s="62">
        <f t="shared" si="0"/>
        <v>16571428.571428571</v>
      </c>
      <c r="E29" s="62">
        <f t="shared" si="1"/>
        <v>80034433.581746027</v>
      </c>
      <c r="F29" s="70"/>
      <c r="G29" s="70"/>
    </row>
    <row r="30" spans="1:7">
      <c r="A30" s="56" t="s">
        <v>241</v>
      </c>
      <c r="B30" s="171">
        <f>+'Capital Explotación'!F38</f>
        <v>3000000</v>
      </c>
      <c r="C30" s="537">
        <v>5</v>
      </c>
      <c r="D30" s="62">
        <f t="shared" si="0"/>
        <v>600000</v>
      </c>
      <c r="E30" s="62">
        <f t="shared" si="1"/>
        <v>80634433.581746027</v>
      </c>
      <c r="F30" s="70"/>
      <c r="G30" s="70"/>
    </row>
    <row r="31" spans="1:7">
      <c r="A31" s="56" t="s">
        <v>242</v>
      </c>
      <c r="B31" s="171">
        <f>+'Capital Explotación'!F63+'Capital Explotación'!F64</f>
        <v>169378750</v>
      </c>
      <c r="C31" s="537">
        <v>20</v>
      </c>
      <c r="D31" s="62">
        <f>+B31/C31</f>
        <v>8468937.5</v>
      </c>
      <c r="E31" s="62">
        <f>+E30+D31</f>
        <v>89103371.081746027</v>
      </c>
      <c r="F31" s="70"/>
      <c r="G31" s="70"/>
    </row>
    <row r="32" spans="1:7">
      <c r="A32" s="56" t="s">
        <v>243</v>
      </c>
      <c r="B32" s="171">
        <f>SUM('Capital Explotación'!F65:F72)</f>
        <v>193060450</v>
      </c>
      <c r="C32" s="537">
        <v>20</v>
      </c>
      <c r="D32" s="62">
        <f>+B32/C32</f>
        <v>9653022.5</v>
      </c>
      <c r="E32" s="62">
        <f>+E31+D32</f>
        <v>98756393.581746027</v>
      </c>
      <c r="F32" s="70"/>
      <c r="G32" s="70"/>
    </row>
    <row r="33" spans="1:7">
      <c r="A33" s="56" t="s">
        <v>198</v>
      </c>
      <c r="B33" s="171">
        <f>+'Capital Explotación'!F73</f>
        <v>2685000</v>
      </c>
      <c r="C33" s="537">
        <v>10</v>
      </c>
      <c r="D33" s="62">
        <f>+B33/C33</f>
        <v>268500</v>
      </c>
      <c r="E33" s="62">
        <f>+E32+D33</f>
        <v>99024893.581746027</v>
      </c>
      <c r="F33" s="70"/>
      <c r="G33" s="70"/>
    </row>
    <row r="34" spans="1:7">
      <c r="A34" s="171" t="str">
        <f>+'Capital Explotación'!A77</f>
        <v>Organización de la Empresa</v>
      </c>
      <c r="B34" s="171">
        <f>+'Capital Explotación'!F77</f>
        <v>450000</v>
      </c>
      <c r="C34" s="537">
        <v>3</v>
      </c>
      <c r="D34" s="62">
        <f>+B34/C34</f>
        <v>150000</v>
      </c>
      <c r="E34" s="62">
        <f>+E33+D34</f>
        <v>99174893.581746027</v>
      </c>
      <c r="F34" s="70"/>
      <c r="G34" s="70"/>
    </row>
    <row r="35" spans="1:7">
      <c r="A35" s="171" t="str">
        <f>+'Capital Explotación'!A78</f>
        <v>Estudio de Suelos y Agua</v>
      </c>
      <c r="B35" s="171">
        <f>+'Capital Explotación'!E78</f>
        <v>340000</v>
      </c>
      <c r="C35" s="537">
        <v>5</v>
      </c>
      <c r="D35" s="62">
        <f>+B35/C35</f>
        <v>68000</v>
      </c>
      <c r="E35" s="174">
        <f>+E34+D35</f>
        <v>99242893.581746027</v>
      </c>
      <c r="F35" s="70"/>
      <c r="G35" s="70"/>
    </row>
    <row r="36" spans="1:7">
      <c r="A36" s="82" t="s">
        <v>244</v>
      </c>
      <c r="B36" s="538"/>
      <c r="C36" s="539"/>
      <c r="D36" s="84">
        <f>SUM(D8:D35)</f>
        <v>99242893.581746027</v>
      </c>
      <c r="E36" s="540"/>
      <c r="F36" s="75"/>
      <c r="G36" s="70"/>
    </row>
    <row r="37" spans="1:7">
      <c r="A37" s="70"/>
      <c r="B37" s="70"/>
      <c r="C37" s="70"/>
      <c r="D37" s="70"/>
      <c r="E37" s="70"/>
      <c r="F37" s="70"/>
      <c r="G37" s="70"/>
    </row>
    <row r="38" spans="1:7">
      <c r="A38" s="70"/>
      <c r="B38" s="70"/>
      <c r="C38" s="70"/>
      <c r="D38" s="70"/>
      <c r="E38" s="70"/>
      <c r="F38" s="70"/>
      <c r="G38" s="70"/>
    </row>
  </sheetData>
  <mergeCells count="3">
    <mergeCell ref="A1:D1"/>
    <mergeCell ref="A3:D3"/>
    <mergeCell ref="E6:E7"/>
  </mergeCells>
  <phoneticPr fontId="0" type="noConversion"/>
  <printOptions horizontalCentered="1" verticalCentered="1"/>
  <pageMargins left="0.78740157480314965" right="0.75" top="0.98425196850393704" bottom="0.59055118110236227" header="0.78740157480314965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N29"/>
  <sheetViews>
    <sheetView workbookViewId="0">
      <selection activeCell="A19" sqref="A19:XFD24"/>
    </sheetView>
  </sheetViews>
  <sheetFormatPr defaultColWidth="11.42578125" defaultRowHeight="12.75"/>
  <cols>
    <col min="1" max="1" width="26.5703125" customWidth="1"/>
    <col min="2" max="13" width="7.140625" customWidth="1"/>
  </cols>
  <sheetData>
    <row r="3" spans="1:14">
      <c r="A3" s="360" t="s">
        <v>245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</row>
    <row r="5" spans="1:14" ht="13.5" thickBot="1"/>
    <row r="6" spans="1:14" ht="34.5" customHeight="1" thickTop="1" thickBot="1">
      <c r="A6" s="239" t="s">
        <v>246</v>
      </c>
      <c r="B6" s="240" t="s">
        <v>247</v>
      </c>
      <c r="C6" s="240" t="s">
        <v>248</v>
      </c>
      <c r="D6" s="240" t="s">
        <v>249</v>
      </c>
      <c r="E6" s="240" t="s">
        <v>250</v>
      </c>
      <c r="F6" s="240" t="s">
        <v>251</v>
      </c>
      <c r="G6" s="240" t="s">
        <v>252</v>
      </c>
      <c r="H6" s="240" t="s">
        <v>253</v>
      </c>
      <c r="I6" s="240" t="s">
        <v>254</v>
      </c>
      <c r="J6" s="240" t="s">
        <v>255</v>
      </c>
      <c r="K6" s="240" t="s">
        <v>256</v>
      </c>
      <c r="L6" s="241" t="s">
        <v>257</v>
      </c>
      <c r="M6" s="238"/>
    </row>
    <row r="7" spans="1:14">
      <c r="A7" s="245" t="s">
        <v>56</v>
      </c>
      <c r="B7" s="246">
        <v>15</v>
      </c>
      <c r="C7" s="246">
        <f>+B7+C12-C17</f>
        <v>17</v>
      </c>
      <c r="D7" s="246">
        <f t="shared" ref="D7:L7" si="0">+C7+D12-D17</f>
        <v>19</v>
      </c>
      <c r="E7" s="246">
        <f t="shared" si="0"/>
        <v>21</v>
      </c>
      <c r="F7" s="246">
        <f t="shared" si="0"/>
        <v>23</v>
      </c>
      <c r="G7" s="246">
        <f t="shared" si="0"/>
        <v>25</v>
      </c>
      <c r="H7" s="246">
        <f t="shared" si="0"/>
        <v>27</v>
      </c>
      <c r="I7" s="246">
        <f t="shared" si="0"/>
        <v>30</v>
      </c>
      <c r="J7" s="246">
        <f t="shared" si="0"/>
        <v>30</v>
      </c>
      <c r="K7" s="246">
        <f t="shared" si="0"/>
        <v>30</v>
      </c>
      <c r="L7" s="246">
        <f t="shared" si="0"/>
        <v>30</v>
      </c>
      <c r="M7" s="20"/>
      <c r="N7" s="237"/>
    </row>
    <row r="8" spans="1:14">
      <c r="A8" s="242" t="s">
        <v>258</v>
      </c>
      <c r="B8" s="247">
        <v>500</v>
      </c>
      <c r="C8" s="247">
        <f>500+B13</f>
        <v>567.9</v>
      </c>
      <c r="D8" s="247">
        <f>+C8+C9+C13-C16</f>
        <v>1099.3408199999999</v>
      </c>
      <c r="E8" s="247">
        <f>+D8+D9+D13-D16</f>
        <v>1602.9513033559999</v>
      </c>
      <c r="F8" s="247">
        <f>+E8+E9+E13-E16</f>
        <v>2002.9513033559997</v>
      </c>
      <c r="G8" s="247">
        <f>+F8+F9+F13-F16</f>
        <v>2002.9513033559997</v>
      </c>
      <c r="H8" s="247">
        <f t="shared" ref="H8:K8" si="1">+G8+G9+G13-G16</f>
        <v>2002.9513033559997</v>
      </c>
      <c r="I8" s="247">
        <f t="shared" si="1"/>
        <v>2002.9513033559997</v>
      </c>
      <c r="J8" s="247">
        <f t="shared" si="1"/>
        <v>2002.9513033559997</v>
      </c>
      <c r="K8" s="247">
        <f t="shared" si="1"/>
        <v>2002.9513033559997</v>
      </c>
      <c r="L8" s="248">
        <f t="shared" ref="L8" si="2">+K8+K9+K13-K16</f>
        <v>2002.9513033559997</v>
      </c>
      <c r="M8" s="20"/>
      <c r="N8" s="237"/>
    </row>
    <row r="9" spans="1:14">
      <c r="A9" s="243" t="s">
        <v>259</v>
      </c>
      <c r="B9" s="247"/>
      <c r="C9" s="247">
        <v>400</v>
      </c>
      <c r="D9" s="247">
        <v>400</v>
      </c>
      <c r="E9" s="247">
        <v>400</v>
      </c>
      <c r="F9" s="247"/>
      <c r="G9" s="247"/>
      <c r="H9" s="247"/>
      <c r="I9" s="247"/>
      <c r="J9" s="247"/>
      <c r="K9" s="247"/>
      <c r="L9" s="248"/>
      <c r="M9" s="20"/>
      <c r="N9" s="237"/>
    </row>
    <row r="10" spans="1:14">
      <c r="A10" s="242" t="s">
        <v>260</v>
      </c>
      <c r="B10" s="247">
        <f>+B8*1.4</f>
        <v>700</v>
      </c>
      <c r="C10" s="247">
        <f>+(C8+C9)*1.4</f>
        <v>1355.06</v>
      </c>
      <c r="D10" s="247">
        <f>+(D8+D9)*1.4</f>
        <v>2099.0771479999999</v>
      </c>
      <c r="E10" s="247">
        <f t="shared" ref="E10:L10" si="3">+(E8+E9)*1.4</f>
        <v>2804.1318246983997</v>
      </c>
      <c r="F10" s="247">
        <f t="shared" si="3"/>
        <v>2804.1318246983992</v>
      </c>
      <c r="G10" s="247">
        <f t="shared" si="3"/>
        <v>2804.1318246983992</v>
      </c>
      <c r="H10" s="247">
        <f t="shared" si="3"/>
        <v>2804.1318246983992</v>
      </c>
      <c r="I10" s="247">
        <f t="shared" si="3"/>
        <v>2804.1318246983992</v>
      </c>
      <c r="J10" s="247">
        <f t="shared" si="3"/>
        <v>2804.1318246983992</v>
      </c>
      <c r="K10" s="247">
        <f t="shared" si="3"/>
        <v>2804.1318246983992</v>
      </c>
      <c r="L10" s="247">
        <f t="shared" si="3"/>
        <v>2804.1318246983992</v>
      </c>
      <c r="M10" s="20"/>
      <c r="N10" s="237"/>
    </row>
    <row r="11" spans="1:14">
      <c r="A11" s="242" t="s">
        <v>261</v>
      </c>
      <c r="B11" s="247">
        <f t="shared" ref="B11:K11" si="4">+B10*0.03</f>
        <v>21</v>
      </c>
      <c r="C11" s="247">
        <f t="shared" si="4"/>
        <v>40.651799999999994</v>
      </c>
      <c r="D11" s="247">
        <f t="shared" si="4"/>
        <v>62.972314439999991</v>
      </c>
      <c r="E11" s="247">
        <f t="shared" si="4"/>
        <v>84.123954740951987</v>
      </c>
      <c r="F11" s="247">
        <f t="shared" si="4"/>
        <v>84.123954740951973</v>
      </c>
      <c r="G11" s="247">
        <f t="shared" si="4"/>
        <v>84.123954740951973</v>
      </c>
      <c r="H11" s="247">
        <f t="shared" si="4"/>
        <v>84.123954740951973</v>
      </c>
      <c r="I11" s="247">
        <f t="shared" si="4"/>
        <v>84.123954740951973</v>
      </c>
      <c r="J11" s="247">
        <f t="shared" si="4"/>
        <v>84.123954740951973</v>
      </c>
      <c r="K11" s="247">
        <f t="shared" si="4"/>
        <v>84.123954740951973</v>
      </c>
      <c r="L11" s="248">
        <f t="shared" ref="L11" si="5">+L10*0.03</f>
        <v>84.123954740951973</v>
      </c>
      <c r="M11" s="20"/>
      <c r="N11" s="237"/>
    </row>
    <row r="12" spans="1:14">
      <c r="A12" s="242" t="s">
        <v>262</v>
      </c>
      <c r="B12" s="247">
        <v>3</v>
      </c>
      <c r="C12" s="247">
        <v>7</v>
      </c>
      <c r="D12" s="247">
        <v>9</v>
      </c>
      <c r="E12" s="247">
        <v>11</v>
      </c>
      <c r="F12" s="247">
        <v>13</v>
      </c>
      <c r="G12" s="247">
        <v>15</v>
      </c>
      <c r="H12" s="247">
        <v>17</v>
      </c>
      <c r="I12" s="247">
        <v>19</v>
      </c>
      <c r="J12" s="247">
        <v>19</v>
      </c>
      <c r="K12" s="247">
        <v>19</v>
      </c>
      <c r="L12" s="248">
        <v>19</v>
      </c>
      <c r="M12" s="20"/>
      <c r="N12" s="237"/>
    </row>
    <row r="13" spans="1:14">
      <c r="A13" s="242" t="s">
        <v>263</v>
      </c>
      <c r="B13" s="247">
        <f t="shared" ref="B13" si="6">+((B10-B11)/2)*0.2</f>
        <v>67.900000000000006</v>
      </c>
      <c r="C13" s="247">
        <f t="shared" ref="C13:K13" si="7">+((C10-C11)/2)*0.2</f>
        <v>131.44082</v>
      </c>
      <c r="D13" s="247">
        <f t="shared" si="7"/>
        <v>203.610483356</v>
      </c>
      <c r="E13" s="247">
        <f t="shared" si="7"/>
        <v>272.00078699574482</v>
      </c>
      <c r="F13" s="247">
        <f t="shared" si="7"/>
        <v>272.00078699574476</v>
      </c>
      <c r="G13" s="247">
        <f t="shared" si="7"/>
        <v>272.00078699574476</v>
      </c>
      <c r="H13" s="247">
        <f t="shared" si="7"/>
        <v>272.00078699574476</v>
      </c>
      <c r="I13" s="247">
        <f t="shared" si="7"/>
        <v>272.00078699574476</v>
      </c>
      <c r="J13" s="247">
        <f t="shared" si="7"/>
        <v>272.00078699574476</v>
      </c>
      <c r="K13" s="247">
        <f t="shared" si="7"/>
        <v>272.00078699574476</v>
      </c>
      <c r="L13" s="248">
        <f t="shared" ref="L13" si="8">+((L10-L11)/2)*0.2</f>
        <v>272.00078699574476</v>
      </c>
      <c r="M13" s="20"/>
      <c r="N13" s="237"/>
    </row>
    <row r="14" spans="1:14">
      <c r="A14" s="242" t="s">
        <v>264</v>
      </c>
      <c r="B14" s="247">
        <f t="shared" ref="B14" si="9">+((B10-B11)/2)-B12</f>
        <v>336.5</v>
      </c>
      <c r="C14" s="247">
        <f t="shared" ref="C14:K14" si="10">+((C10-C11)/2)-C12</f>
        <v>650.20409999999993</v>
      </c>
      <c r="D14" s="247">
        <f t="shared" si="10"/>
        <v>1009.0524167799999</v>
      </c>
      <c r="E14" s="247">
        <f t="shared" si="10"/>
        <v>1349.0039349787239</v>
      </c>
      <c r="F14" s="247">
        <f t="shared" si="10"/>
        <v>1347.0039349787237</v>
      </c>
      <c r="G14" s="247">
        <f t="shared" si="10"/>
        <v>1345.0039349787237</v>
      </c>
      <c r="H14" s="247">
        <f t="shared" si="10"/>
        <v>1343.0039349787237</v>
      </c>
      <c r="I14" s="247">
        <f t="shared" si="10"/>
        <v>1341.0039349787237</v>
      </c>
      <c r="J14" s="247">
        <f t="shared" si="10"/>
        <v>1341.0039349787237</v>
      </c>
      <c r="K14" s="247">
        <f t="shared" si="10"/>
        <v>1341.0039349787237</v>
      </c>
      <c r="L14" s="248">
        <f t="shared" ref="L14" si="11">+((L10-L11)/2)-L12</f>
        <v>1341.0039349787237</v>
      </c>
      <c r="M14" s="20"/>
      <c r="N14" s="237"/>
    </row>
    <row r="15" spans="1:14">
      <c r="A15" s="242" t="s">
        <v>265</v>
      </c>
      <c r="B15" s="247">
        <f t="shared" ref="B15" si="12">+((B10-B11)/2)-B13</f>
        <v>271.60000000000002</v>
      </c>
      <c r="C15" s="247">
        <f t="shared" ref="C15:K15" si="13">+((C10-C11)/2)-C13</f>
        <v>525.7632799999999</v>
      </c>
      <c r="D15" s="247">
        <f t="shared" si="13"/>
        <v>814.4419334239999</v>
      </c>
      <c r="E15" s="247">
        <f t="shared" si="13"/>
        <v>1088.003147982979</v>
      </c>
      <c r="F15" s="247">
        <f t="shared" si="13"/>
        <v>1088.003147982979</v>
      </c>
      <c r="G15" s="247">
        <f t="shared" si="13"/>
        <v>1088.003147982979</v>
      </c>
      <c r="H15" s="247">
        <f t="shared" si="13"/>
        <v>1088.003147982979</v>
      </c>
      <c r="I15" s="247">
        <f t="shared" si="13"/>
        <v>1088.003147982979</v>
      </c>
      <c r="J15" s="247">
        <f t="shared" si="13"/>
        <v>1088.003147982979</v>
      </c>
      <c r="K15" s="247">
        <f t="shared" si="13"/>
        <v>1088.003147982979</v>
      </c>
      <c r="L15" s="248">
        <f t="shared" ref="L15" si="14">+((L10-L11)/2)-L13</f>
        <v>1088.003147982979</v>
      </c>
      <c r="M15" s="20"/>
      <c r="N15" s="237"/>
    </row>
    <row r="16" spans="1:14">
      <c r="A16" s="242" t="s">
        <v>266</v>
      </c>
      <c r="B16" s="247"/>
      <c r="C16" s="247"/>
      <c r="D16" s="247">
        <v>100</v>
      </c>
      <c r="E16" s="247">
        <f>+E13</f>
        <v>272.00078699574482</v>
      </c>
      <c r="F16" s="247">
        <f>+F13</f>
        <v>272.00078699574476</v>
      </c>
      <c r="G16" s="247">
        <f>+G13</f>
        <v>272.00078699574476</v>
      </c>
      <c r="H16" s="247">
        <f t="shared" ref="H16:L16" si="15">+H13</f>
        <v>272.00078699574476</v>
      </c>
      <c r="I16" s="247">
        <f t="shared" si="15"/>
        <v>272.00078699574476</v>
      </c>
      <c r="J16" s="247">
        <f t="shared" si="15"/>
        <v>272.00078699574476</v>
      </c>
      <c r="K16" s="247">
        <f t="shared" si="15"/>
        <v>272.00078699574476</v>
      </c>
      <c r="L16" s="247">
        <f t="shared" si="15"/>
        <v>272.00078699574476</v>
      </c>
      <c r="M16" s="20"/>
      <c r="N16" s="237"/>
    </row>
    <row r="17" spans="1:14" ht="13.5" thickBot="1">
      <c r="A17" s="244" t="s">
        <v>267</v>
      </c>
      <c r="B17" s="249">
        <v>3</v>
      </c>
      <c r="C17" s="249">
        <v>5</v>
      </c>
      <c r="D17" s="249">
        <v>7</v>
      </c>
      <c r="E17" s="249">
        <v>9</v>
      </c>
      <c r="F17" s="249">
        <v>11</v>
      </c>
      <c r="G17" s="249">
        <v>13</v>
      </c>
      <c r="H17" s="249">
        <v>15</v>
      </c>
      <c r="I17" s="249">
        <v>16</v>
      </c>
      <c r="J17" s="249">
        <v>19</v>
      </c>
      <c r="K17" s="249">
        <v>19</v>
      </c>
      <c r="L17" s="250">
        <v>19</v>
      </c>
      <c r="M17" s="20"/>
      <c r="N17" s="237"/>
    </row>
    <row r="18" spans="1:14" ht="13.5" thickTop="1">
      <c r="D18" s="237"/>
      <c r="E18" s="237"/>
      <c r="F18" s="237"/>
      <c r="G18" s="237"/>
    </row>
    <row r="19" spans="1:14" hidden="1">
      <c r="B19" s="237"/>
      <c r="C19" s="237"/>
      <c r="D19" s="237"/>
      <c r="E19" s="237"/>
      <c r="F19" s="237"/>
      <c r="G19" s="237"/>
      <c r="I19" s="20"/>
    </row>
    <row r="20" spans="1:14" hidden="1">
      <c r="A20" s="70" t="s">
        <v>268</v>
      </c>
      <c r="B20" s="237">
        <f>+B7+B8+B9+B10</f>
        <v>1215</v>
      </c>
      <c r="C20" s="237">
        <f t="shared" ref="C20:L20" si="16">+C7+C8+C9+C10</f>
        <v>2339.96</v>
      </c>
      <c r="D20" s="237">
        <f t="shared" si="16"/>
        <v>3617.4179679999997</v>
      </c>
      <c r="E20" s="237">
        <f t="shared" si="16"/>
        <v>4828.0831280543998</v>
      </c>
      <c r="F20" s="237">
        <f t="shared" si="16"/>
        <v>4830.0831280543989</v>
      </c>
      <c r="G20" s="237">
        <f t="shared" si="16"/>
        <v>4832.0831280543989</v>
      </c>
      <c r="H20" s="237">
        <f t="shared" si="16"/>
        <v>4834.0831280543989</v>
      </c>
      <c r="I20" s="237">
        <f t="shared" si="16"/>
        <v>4837.0831280543989</v>
      </c>
      <c r="J20" s="237">
        <f t="shared" si="16"/>
        <v>4837.0831280543989</v>
      </c>
      <c r="K20" s="237">
        <f t="shared" si="16"/>
        <v>4837.0831280543989</v>
      </c>
      <c r="L20" s="237">
        <f t="shared" si="16"/>
        <v>4837.0831280543989</v>
      </c>
    </row>
    <row r="21" spans="1:14" hidden="1">
      <c r="A21" s="70" t="s">
        <v>269</v>
      </c>
      <c r="B21" s="237">
        <f>+B14+B15</f>
        <v>608.1</v>
      </c>
      <c r="C21" s="237">
        <f t="shared" ref="C21:L21" si="17">+C14+C15</f>
        <v>1175.9673799999998</v>
      </c>
      <c r="D21" s="237">
        <f t="shared" si="17"/>
        <v>1823.4943502039998</v>
      </c>
      <c r="E21" s="237">
        <f t="shared" si="17"/>
        <v>2437.007082961703</v>
      </c>
      <c r="F21" s="237">
        <f t="shared" si="17"/>
        <v>2435.0070829617025</v>
      </c>
      <c r="G21" s="237">
        <f t="shared" si="17"/>
        <v>2433.0070829617025</v>
      </c>
      <c r="H21" s="237">
        <f t="shared" si="17"/>
        <v>2431.0070829617025</v>
      </c>
      <c r="I21" s="237">
        <f t="shared" si="17"/>
        <v>2429.0070829617025</v>
      </c>
      <c r="J21" s="237">
        <f t="shared" si="17"/>
        <v>2429.0070829617025</v>
      </c>
      <c r="K21" s="237">
        <f t="shared" si="17"/>
        <v>2429.0070829617025</v>
      </c>
      <c r="L21" s="237">
        <f t="shared" si="17"/>
        <v>2429.0070829617025</v>
      </c>
    </row>
    <row r="22" spans="1:14" hidden="1">
      <c r="A22" s="70" t="s">
        <v>270</v>
      </c>
      <c r="B22" s="237">
        <f>+B16+B17</f>
        <v>3</v>
      </c>
      <c r="C22" s="237">
        <f t="shared" ref="C22:L22" si="18">+C16+C17</f>
        <v>5</v>
      </c>
      <c r="D22" s="237">
        <f t="shared" si="18"/>
        <v>107</v>
      </c>
      <c r="E22" s="237">
        <f t="shared" si="18"/>
        <v>281.00078699574482</v>
      </c>
      <c r="F22" s="237">
        <f t="shared" si="18"/>
        <v>283.00078699574476</v>
      </c>
      <c r="G22" s="237">
        <f t="shared" si="18"/>
        <v>285.00078699574476</v>
      </c>
      <c r="H22" s="237">
        <f t="shared" si="18"/>
        <v>287.00078699574476</v>
      </c>
      <c r="I22" s="237">
        <f t="shared" si="18"/>
        <v>288.00078699574476</v>
      </c>
      <c r="J22" s="237">
        <f t="shared" si="18"/>
        <v>291.00078699574476</v>
      </c>
      <c r="K22" s="237">
        <f t="shared" si="18"/>
        <v>291.00078699574476</v>
      </c>
      <c r="L22" s="237">
        <f t="shared" si="18"/>
        <v>291.00078699574476</v>
      </c>
    </row>
    <row r="23" spans="1:14" hidden="1">
      <c r="B23" s="237"/>
      <c r="C23" s="237"/>
      <c r="D23" s="237"/>
      <c r="E23" s="237"/>
      <c r="F23" s="237"/>
      <c r="G23" s="237"/>
    </row>
    <row r="24" spans="1:14" hidden="1">
      <c r="B24" s="237"/>
      <c r="C24" s="237"/>
      <c r="D24" s="237"/>
      <c r="E24" s="237"/>
      <c r="F24" s="237"/>
      <c r="G24" s="237"/>
    </row>
    <row r="25" spans="1:14">
      <c r="B25" s="237"/>
      <c r="C25" s="237"/>
      <c r="D25" s="237"/>
      <c r="E25" s="237"/>
      <c r="F25" s="237"/>
      <c r="G25" s="237"/>
    </row>
    <row r="26" spans="1:14">
      <c r="B26" s="237"/>
      <c r="C26" s="237"/>
      <c r="D26" s="237"/>
      <c r="E26" s="237"/>
      <c r="F26" s="237"/>
      <c r="G26" s="237"/>
    </row>
    <row r="27" spans="1:14">
      <c r="B27" s="237"/>
      <c r="C27" s="237"/>
      <c r="D27" s="237"/>
      <c r="E27" s="237"/>
      <c r="F27" s="237"/>
      <c r="G27" s="237"/>
    </row>
    <row r="28" spans="1:14">
      <c r="B28" s="237"/>
      <c r="C28" s="237"/>
      <c r="D28" s="237"/>
      <c r="E28" s="237"/>
      <c r="F28" s="237"/>
      <c r="G28" s="237"/>
    </row>
    <row r="29" spans="1:14">
      <c r="B29" s="237"/>
      <c r="C29" s="237"/>
      <c r="D29" s="237"/>
      <c r="E29" s="237"/>
      <c r="F29" s="237"/>
      <c r="G29" s="237"/>
    </row>
  </sheetData>
  <mergeCells count="1">
    <mergeCell ref="A3:L3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1"/>
  <sheetViews>
    <sheetView topLeftCell="A36" workbookViewId="0">
      <selection activeCell="D45" sqref="D45"/>
    </sheetView>
  </sheetViews>
  <sheetFormatPr defaultColWidth="11.42578125" defaultRowHeight="12.75"/>
  <cols>
    <col min="1" max="1" width="37.5703125" customWidth="1"/>
    <col min="2" max="2" width="10.5703125" customWidth="1"/>
    <col min="3" max="3" width="12.5703125" customWidth="1"/>
    <col min="4" max="4" width="12.7109375" customWidth="1"/>
    <col min="5" max="5" width="11.7109375" bestFit="1" customWidth="1"/>
    <col min="248" max="248" width="37.5703125" customWidth="1"/>
    <col min="249" max="249" width="9.7109375" customWidth="1"/>
    <col min="250" max="259" width="10.7109375" customWidth="1"/>
    <col min="260" max="260" width="12.7109375" customWidth="1"/>
    <col min="504" max="504" width="37.5703125" customWidth="1"/>
    <col min="505" max="505" width="9.7109375" customWidth="1"/>
    <col min="506" max="515" width="10.7109375" customWidth="1"/>
    <col min="516" max="516" width="12.7109375" customWidth="1"/>
    <col min="760" max="760" width="37.5703125" customWidth="1"/>
    <col min="761" max="761" width="9.7109375" customWidth="1"/>
    <col min="762" max="771" width="10.7109375" customWidth="1"/>
    <col min="772" max="772" width="12.7109375" customWidth="1"/>
    <col min="1016" max="1016" width="37.5703125" customWidth="1"/>
    <col min="1017" max="1017" width="9.7109375" customWidth="1"/>
    <col min="1018" max="1027" width="10.7109375" customWidth="1"/>
    <col min="1028" max="1028" width="12.7109375" customWidth="1"/>
    <col min="1272" max="1272" width="37.5703125" customWidth="1"/>
    <col min="1273" max="1273" width="9.7109375" customWidth="1"/>
    <col min="1274" max="1283" width="10.7109375" customWidth="1"/>
    <col min="1284" max="1284" width="12.7109375" customWidth="1"/>
    <col min="1528" max="1528" width="37.5703125" customWidth="1"/>
    <col min="1529" max="1529" width="9.7109375" customWidth="1"/>
    <col min="1530" max="1539" width="10.7109375" customWidth="1"/>
    <col min="1540" max="1540" width="12.7109375" customWidth="1"/>
    <col min="1784" max="1784" width="37.5703125" customWidth="1"/>
    <col min="1785" max="1785" width="9.7109375" customWidth="1"/>
    <col min="1786" max="1795" width="10.7109375" customWidth="1"/>
    <col min="1796" max="1796" width="12.7109375" customWidth="1"/>
    <col min="2040" max="2040" width="37.5703125" customWidth="1"/>
    <col min="2041" max="2041" width="9.7109375" customWidth="1"/>
    <col min="2042" max="2051" width="10.7109375" customWidth="1"/>
    <col min="2052" max="2052" width="12.7109375" customWidth="1"/>
    <col min="2296" max="2296" width="37.5703125" customWidth="1"/>
    <col min="2297" max="2297" width="9.7109375" customWidth="1"/>
    <col min="2298" max="2307" width="10.7109375" customWidth="1"/>
    <col min="2308" max="2308" width="12.7109375" customWidth="1"/>
    <col min="2552" max="2552" width="37.5703125" customWidth="1"/>
    <col min="2553" max="2553" width="9.7109375" customWidth="1"/>
    <col min="2554" max="2563" width="10.7109375" customWidth="1"/>
    <col min="2564" max="2564" width="12.7109375" customWidth="1"/>
    <col min="2808" max="2808" width="37.5703125" customWidth="1"/>
    <col min="2809" max="2809" width="9.7109375" customWidth="1"/>
    <col min="2810" max="2819" width="10.7109375" customWidth="1"/>
    <col min="2820" max="2820" width="12.7109375" customWidth="1"/>
    <col min="3064" max="3064" width="37.5703125" customWidth="1"/>
    <col min="3065" max="3065" width="9.7109375" customWidth="1"/>
    <col min="3066" max="3075" width="10.7109375" customWidth="1"/>
    <col min="3076" max="3076" width="12.7109375" customWidth="1"/>
    <col min="3320" max="3320" width="37.5703125" customWidth="1"/>
    <col min="3321" max="3321" width="9.7109375" customWidth="1"/>
    <col min="3322" max="3331" width="10.7109375" customWidth="1"/>
    <col min="3332" max="3332" width="12.7109375" customWidth="1"/>
    <col min="3576" max="3576" width="37.5703125" customWidth="1"/>
    <col min="3577" max="3577" width="9.7109375" customWidth="1"/>
    <col min="3578" max="3587" width="10.7109375" customWidth="1"/>
    <col min="3588" max="3588" width="12.7109375" customWidth="1"/>
    <col min="3832" max="3832" width="37.5703125" customWidth="1"/>
    <col min="3833" max="3833" width="9.7109375" customWidth="1"/>
    <col min="3834" max="3843" width="10.7109375" customWidth="1"/>
    <col min="3844" max="3844" width="12.7109375" customWidth="1"/>
    <col min="4088" max="4088" width="37.5703125" customWidth="1"/>
    <col min="4089" max="4089" width="9.7109375" customWidth="1"/>
    <col min="4090" max="4099" width="10.7109375" customWidth="1"/>
    <col min="4100" max="4100" width="12.7109375" customWidth="1"/>
    <col min="4344" max="4344" width="37.5703125" customWidth="1"/>
    <col min="4345" max="4345" width="9.7109375" customWidth="1"/>
    <col min="4346" max="4355" width="10.7109375" customWidth="1"/>
    <col min="4356" max="4356" width="12.7109375" customWidth="1"/>
    <col min="4600" max="4600" width="37.5703125" customWidth="1"/>
    <col min="4601" max="4601" width="9.7109375" customWidth="1"/>
    <col min="4602" max="4611" width="10.7109375" customWidth="1"/>
    <col min="4612" max="4612" width="12.7109375" customWidth="1"/>
    <col min="4856" max="4856" width="37.5703125" customWidth="1"/>
    <col min="4857" max="4857" width="9.7109375" customWidth="1"/>
    <col min="4858" max="4867" width="10.7109375" customWidth="1"/>
    <col min="4868" max="4868" width="12.7109375" customWidth="1"/>
    <col min="5112" max="5112" width="37.5703125" customWidth="1"/>
    <col min="5113" max="5113" width="9.7109375" customWidth="1"/>
    <col min="5114" max="5123" width="10.7109375" customWidth="1"/>
    <col min="5124" max="5124" width="12.7109375" customWidth="1"/>
    <col min="5368" max="5368" width="37.5703125" customWidth="1"/>
    <col min="5369" max="5369" width="9.7109375" customWidth="1"/>
    <col min="5370" max="5379" width="10.7109375" customWidth="1"/>
    <col min="5380" max="5380" width="12.7109375" customWidth="1"/>
    <col min="5624" max="5624" width="37.5703125" customWidth="1"/>
    <col min="5625" max="5625" width="9.7109375" customWidth="1"/>
    <col min="5626" max="5635" width="10.7109375" customWidth="1"/>
    <col min="5636" max="5636" width="12.7109375" customWidth="1"/>
    <col min="5880" max="5880" width="37.5703125" customWidth="1"/>
    <col min="5881" max="5881" width="9.7109375" customWidth="1"/>
    <col min="5882" max="5891" width="10.7109375" customWidth="1"/>
    <col min="5892" max="5892" width="12.7109375" customWidth="1"/>
    <col min="6136" max="6136" width="37.5703125" customWidth="1"/>
    <col min="6137" max="6137" width="9.7109375" customWidth="1"/>
    <col min="6138" max="6147" width="10.7109375" customWidth="1"/>
    <col min="6148" max="6148" width="12.7109375" customWidth="1"/>
    <col min="6392" max="6392" width="37.5703125" customWidth="1"/>
    <col min="6393" max="6393" width="9.7109375" customWidth="1"/>
    <col min="6394" max="6403" width="10.7109375" customWidth="1"/>
    <col min="6404" max="6404" width="12.7109375" customWidth="1"/>
    <col min="6648" max="6648" width="37.5703125" customWidth="1"/>
    <col min="6649" max="6649" width="9.7109375" customWidth="1"/>
    <col min="6650" max="6659" width="10.7109375" customWidth="1"/>
    <col min="6660" max="6660" width="12.7109375" customWidth="1"/>
    <col min="6904" max="6904" width="37.5703125" customWidth="1"/>
    <col min="6905" max="6905" width="9.7109375" customWidth="1"/>
    <col min="6906" max="6915" width="10.7109375" customWidth="1"/>
    <col min="6916" max="6916" width="12.7109375" customWidth="1"/>
    <col min="7160" max="7160" width="37.5703125" customWidth="1"/>
    <col min="7161" max="7161" width="9.7109375" customWidth="1"/>
    <col min="7162" max="7171" width="10.7109375" customWidth="1"/>
    <col min="7172" max="7172" width="12.7109375" customWidth="1"/>
    <col min="7416" max="7416" width="37.5703125" customWidth="1"/>
    <col min="7417" max="7417" width="9.7109375" customWidth="1"/>
    <col min="7418" max="7427" width="10.7109375" customWidth="1"/>
    <col min="7428" max="7428" width="12.7109375" customWidth="1"/>
    <col min="7672" max="7672" width="37.5703125" customWidth="1"/>
    <col min="7673" max="7673" width="9.7109375" customWidth="1"/>
    <col min="7674" max="7683" width="10.7109375" customWidth="1"/>
    <col min="7684" max="7684" width="12.7109375" customWidth="1"/>
    <col min="7928" max="7928" width="37.5703125" customWidth="1"/>
    <col min="7929" max="7929" width="9.7109375" customWidth="1"/>
    <col min="7930" max="7939" width="10.7109375" customWidth="1"/>
    <col min="7940" max="7940" width="12.7109375" customWidth="1"/>
    <col min="8184" max="8184" width="37.5703125" customWidth="1"/>
    <col min="8185" max="8185" width="9.7109375" customWidth="1"/>
    <col min="8186" max="8195" width="10.7109375" customWidth="1"/>
    <col min="8196" max="8196" width="12.7109375" customWidth="1"/>
    <col min="8440" max="8440" width="37.5703125" customWidth="1"/>
    <col min="8441" max="8441" width="9.7109375" customWidth="1"/>
    <col min="8442" max="8451" width="10.7109375" customWidth="1"/>
    <col min="8452" max="8452" width="12.7109375" customWidth="1"/>
    <col min="8696" max="8696" width="37.5703125" customWidth="1"/>
    <col min="8697" max="8697" width="9.7109375" customWidth="1"/>
    <col min="8698" max="8707" width="10.7109375" customWidth="1"/>
    <col min="8708" max="8708" width="12.7109375" customWidth="1"/>
    <col min="8952" max="8952" width="37.5703125" customWidth="1"/>
    <col min="8953" max="8953" width="9.7109375" customWidth="1"/>
    <col min="8954" max="8963" width="10.7109375" customWidth="1"/>
    <col min="8964" max="8964" width="12.7109375" customWidth="1"/>
    <col min="9208" max="9208" width="37.5703125" customWidth="1"/>
    <col min="9209" max="9209" width="9.7109375" customWidth="1"/>
    <col min="9210" max="9219" width="10.7109375" customWidth="1"/>
    <col min="9220" max="9220" width="12.7109375" customWidth="1"/>
    <col min="9464" max="9464" width="37.5703125" customWidth="1"/>
    <col min="9465" max="9465" width="9.7109375" customWidth="1"/>
    <col min="9466" max="9475" width="10.7109375" customWidth="1"/>
    <col min="9476" max="9476" width="12.7109375" customWidth="1"/>
    <col min="9720" max="9720" width="37.5703125" customWidth="1"/>
    <col min="9721" max="9721" width="9.7109375" customWidth="1"/>
    <col min="9722" max="9731" width="10.7109375" customWidth="1"/>
    <col min="9732" max="9732" width="12.7109375" customWidth="1"/>
    <col min="9976" max="9976" width="37.5703125" customWidth="1"/>
    <col min="9977" max="9977" width="9.7109375" customWidth="1"/>
    <col min="9978" max="9987" width="10.7109375" customWidth="1"/>
    <col min="9988" max="9988" width="12.7109375" customWidth="1"/>
    <col min="10232" max="10232" width="37.5703125" customWidth="1"/>
    <col min="10233" max="10233" width="9.7109375" customWidth="1"/>
    <col min="10234" max="10243" width="10.7109375" customWidth="1"/>
    <col min="10244" max="10244" width="12.7109375" customWidth="1"/>
    <col min="10488" max="10488" width="37.5703125" customWidth="1"/>
    <col min="10489" max="10489" width="9.7109375" customWidth="1"/>
    <col min="10490" max="10499" width="10.7109375" customWidth="1"/>
    <col min="10500" max="10500" width="12.7109375" customWidth="1"/>
    <col min="10744" max="10744" width="37.5703125" customWidth="1"/>
    <col min="10745" max="10745" width="9.7109375" customWidth="1"/>
    <col min="10746" max="10755" width="10.7109375" customWidth="1"/>
    <col min="10756" max="10756" width="12.7109375" customWidth="1"/>
    <col min="11000" max="11000" width="37.5703125" customWidth="1"/>
    <col min="11001" max="11001" width="9.7109375" customWidth="1"/>
    <col min="11002" max="11011" width="10.7109375" customWidth="1"/>
    <col min="11012" max="11012" width="12.7109375" customWidth="1"/>
    <col min="11256" max="11256" width="37.5703125" customWidth="1"/>
    <col min="11257" max="11257" width="9.7109375" customWidth="1"/>
    <col min="11258" max="11267" width="10.7109375" customWidth="1"/>
    <col min="11268" max="11268" width="12.7109375" customWidth="1"/>
    <col min="11512" max="11512" width="37.5703125" customWidth="1"/>
    <col min="11513" max="11513" width="9.7109375" customWidth="1"/>
    <col min="11514" max="11523" width="10.7109375" customWidth="1"/>
    <col min="11524" max="11524" width="12.7109375" customWidth="1"/>
    <col min="11768" max="11768" width="37.5703125" customWidth="1"/>
    <col min="11769" max="11769" width="9.7109375" customWidth="1"/>
    <col min="11770" max="11779" width="10.7109375" customWidth="1"/>
    <col min="11780" max="11780" width="12.7109375" customWidth="1"/>
    <col min="12024" max="12024" width="37.5703125" customWidth="1"/>
    <col min="12025" max="12025" width="9.7109375" customWidth="1"/>
    <col min="12026" max="12035" width="10.7109375" customWidth="1"/>
    <col min="12036" max="12036" width="12.7109375" customWidth="1"/>
    <col min="12280" max="12280" width="37.5703125" customWidth="1"/>
    <col min="12281" max="12281" width="9.7109375" customWidth="1"/>
    <col min="12282" max="12291" width="10.7109375" customWidth="1"/>
    <col min="12292" max="12292" width="12.7109375" customWidth="1"/>
    <col min="12536" max="12536" width="37.5703125" customWidth="1"/>
    <col min="12537" max="12537" width="9.7109375" customWidth="1"/>
    <col min="12538" max="12547" width="10.7109375" customWidth="1"/>
    <col min="12548" max="12548" width="12.7109375" customWidth="1"/>
    <col min="12792" max="12792" width="37.5703125" customWidth="1"/>
    <col min="12793" max="12793" width="9.7109375" customWidth="1"/>
    <col min="12794" max="12803" width="10.7109375" customWidth="1"/>
    <col min="12804" max="12804" width="12.7109375" customWidth="1"/>
    <col min="13048" max="13048" width="37.5703125" customWidth="1"/>
    <col min="13049" max="13049" width="9.7109375" customWidth="1"/>
    <col min="13050" max="13059" width="10.7109375" customWidth="1"/>
    <col min="13060" max="13060" width="12.7109375" customWidth="1"/>
    <col min="13304" max="13304" width="37.5703125" customWidth="1"/>
    <col min="13305" max="13305" width="9.7109375" customWidth="1"/>
    <col min="13306" max="13315" width="10.7109375" customWidth="1"/>
    <col min="13316" max="13316" width="12.7109375" customWidth="1"/>
    <col min="13560" max="13560" width="37.5703125" customWidth="1"/>
    <col min="13561" max="13561" width="9.7109375" customWidth="1"/>
    <col min="13562" max="13571" width="10.7109375" customWidth="1"/>
    <col min="13572" max="13572" width="12.7109375" customWidth="1"/>
    <col min="13816" max="13816" width="37.5703125" customWidth="1"/>
    <col min="13817" max="13817" width="9.7109375" customWidth="1"/>
    <col min="13818" max="13827" width="10.7109375" customWidth="1"/>
    <col min="13828" max="13828" width="12.7109375" customWidth="1"/>
    <col min="14072" max="14072" width="37.5703125" customWidth="1"/>
    <col min="14073" max="14073" width="9.7109375" customWidth="1"/>
    <col min="14074" max="14083" width="10.7109375" customWidth="1"/>
    <col min="14084" max="14084" width="12.7109375" customWidth="1"/>
    <col min="14328" max="14328" width="37.5703125" customWidth="1"/>
    <col min="14329" max="14329" width="9.7109375" customWidth="1"/>
    <col min="14330" max="14339" width="10.7109375" customWidth="1"/>
    <col min="14340" max="14340" width="12.7109375" customWidth="1"/>
    <col min="14584" max="14584" width="37.5703125" customWidth="1"/>
    <col min="14585" max="14585" width="9.7109375" customWidth="1"/>
    <col min="14586" max="14595" width="10.7109375" customWidth="1"/>
    <col min="14596" max="14596" width="12.7109375" customWidth="1"/>
    <col min="14840" max="14840" width="37.5703125" customWidth="1"/>
    <col min="14841" max="14841" width="9.7109375" customWidth="1"/>
    <col min="14842" max="14851" width="10.7109375" customWidth="1"/>
    <col min="14852" max="14852" width="12.7109375" customWidth="1"/>
    <col min="15096" max="15096" width="37.5703125" customWidth="1"/>
    <col min="15097" max="15097" width="9.7109375" customWidth="1"/>
    <col min="15098" max="15107" width="10.7109375" customWidth="1"/>
    <col min="15108" max="15108" width="12.7109375" customWidth="1"/>
    <col min="15352" max="15352" width="37.5703125" customWidth="1"/>
    <col min="15353" max="15353" width="9.7109375" customWidth="1"/>
    <col min="15354" max="15363" width="10.7109375" customWidth="1"/>
    <col min="15364" max="15364" width="12.7109375" customWidth="1"/>
    <col min="15608" max="15608" width="37.5703125" customWidth="1"/>
    <col min="15609" max="15609" width="9.7109375" customWidth="1"/>
    <col min="15610" max="15619" width="10.7109375" customWidth="1"/>
    <col min="15620" max="15620" width="12.7109375" customWidth="1"/>
    <col min="15864" max="15864" width="37.5703125" customWidth="1"/>
    <col min="15865" max="15865" width="9.7109375" customWidth="1"/>
    <col min="15866" max="15875" width="10.7109375" customWidth="1"/>
    <col min="15876" max="15876" width="12.7109375" customWidth="1"/>
    <col min="16120" max="16120" width="37.5703125" customWidth="1"/>
    <col min="16121" max="16121" width="9.7109375" customWidth="1"/>
    <col min="16122" max="16131" width="10.7109375" customWidth="1"/>
    <col min="16132" max="16132" width="12.7109375" customWidth="1"/>
  </cols>
  <sheetData>
    <row r="1" spans="1:9">
      <c r="A1" s="412"/>
      <c r="B1" s="412"/>
      <c r="C1" s="412"/>
      <c r="D1" s="70"/>
      <c r="E1" s="70"/>
      <c r="F1" s="70"/>
      <c r="G1" s="70"/>
    </row>
    <row r="2" spans="1:9">
      <c r="A2" s="63"/>
      <c r="B2" s="70"/>
      <c r="C2" s="70"/>
      <c r="D2" s="70"/>
      <c r="E2" s="70"/>
      <c r="F2" s="70"/>
      <c r="G2" s="70"/>
    </row>
    <row r="3" spans="1:9" ht="15">
      <c r="A3" s="413" t="s">
        <v>271</v>
      </c>
      <c r="B3" s="413"/>
      <c r="C3" s="413"/>
      <c r="D3" s="70"/>
      <c r="E3" s="70"/>
      <c r="F3" s="70"/>
      <c r="G3" s="70"/>
    </row>
    <row r="4" spans="1:9" ht="14.25">
      <c r="A4" s="71"/>
      <c r="B4" s="268"/>
      <c r="C4" s="75"/>
      <c r="D4" s="75"/>
      <c r="E4" s="75"/>
      <c r="F4" s="75"/>
      <c r="G4" s="75"/>
      <c r="H4" s="7"/>
      <c r="I4" s="76"/>
    </row>
    <row r="5" spans="1:9">
      <c r="A5" s="70"/>
      <c r="B5" s="70"/>
      <c r="C5" s="75"/>
      <c r="D5" s="75"/>
      <c r="E5" s="75"/>
      <c r="F5" s="75"/>
      <c r="G5" s="75"/>
      <c r="H5" s="7"/>
      <c r="I5" s="76"/>
    </row>
    <row r="6" spans="1:9">
      <c r="A6" s="419" t="s">
        <v>272</v>
      </c>
      <c r="B6" s="73" t="s">
        <v>273</v>
      </c>
      <c r="C6" s="416" t="s">
        <v>274</v>
      </c>
      <c r="D6" s="75"/>
      <c r="E6" s="75"/>
      <c r="F6" s="75"/>
      <c r="G6" s="75"/>
      <c r="H6" s="7"/>
      <c r="I6" s="76"/>
    </row>
    <row r="7" spans="1:9" ht="14.25" customHeight="1">
      <c r="A7" s="420"/>
      <c r="B7" s="74" t="s">
        <v>275</v>
      </c>
      <c r="C7" s="417"/>
      <c r="D7" s="75"/>
      <c r="E7" s="75"/>
      <c r="F7" s="75"/>
      <c r="G7" s="75"/>
      <c r="H7" s="7"/>
      <c r="I7" s="76"/>
    </row>
    <row r="8" spans="1:9">
      <c r="A8" s="421"/>
      <c r="B8" s="77" t="s">
        <v>20</v>
      </c>
      <c r="C8" s="418"/>
      <c r="D8" s="75"/>
      <c r="E8" s="75"/>
      <c r="F8" s="75"/>
      <c r="G8" s="75"/>
      <c r="H8" s="7"/>
      <c r="I8" s="76"/>
    </row>
    <row r="9" spans="1:9">
      <c r="A9" s="106" t="s">
        <v>276</v>
      </c>
      <c r="B9" s="72" t="s">
        <v>277</v>
      </c>
      <c r="C9" s="61">
        <v>230790</v>
      </c>
      <c r="D9" s="75"/>
      <c r="E9" s="75"/>
      <c r="F9" s="75"/>
      <c r="G9" s="75"/>
      <c r="H9" s="7"/>
      <c r="I9" s="76"/>
    </row>
    <row r="10" spans="1:9">
      <c r="A10" s="56" t="s">
        <v>278</v>
      </c>
      <c r="B10" s="57" t="s">
        <v>277</v>
      </c>
      <c r="C10" s="62">
        <v>95000</v>
      </c>
      <c r="D10" s="75"/>
      <c r="E10" s="75"/>
      <c r="F10" s="75"/>
      <c r="G10" s="75"/>
      <c r="H10" s="7"/>
      <c r="I10" s="76"/>
    </row>
    <row r="11" spans="1:9">
      <c r="A11" s="97" t="s">
        <v>279</v>
      </c>
      <c r="B11" s="57" t="s">
        <v>277</v>
      </c>
      <c r="C11" s="62">
        <f>616150/4</f>
        <v>154037.5</v>
      </c>
      <c r="D11" s="75"/>
      <c r="E11" s="80"/>
      <c r="F11" s="75"/>
      <c r="G11" s="75"/>
      <c r="H11" s="7"/>
      <c r="I11" s="76"/>
    </row>
    <row r="12" spans="1:9">
      <c r="A12" s="167" t="s">
        <v>280</v>
      </c>
      <c r="B12" s="64" t="s">
        <v>277</v>
      </c>
      <c r="C12" s="202">
        <v>95700</v>
      </c>
      <c r="D12" s="75"/>
      <c r="E12" s="80"/>
      <c r="F12" s="75"/>
      <c r="G12" s="75"/>
      <c r="H12" s="7"/>
      <c r="I12" s="76"/>
    </row>
    <row r="13" spans="1:9">
      <c r="A13" s="81" t="s">
        <v>281</v>
      </c>
      <c r="B13" s="82" t="s">
        <v>277</v>
      </c>
      <c r="C13" s="83">
        <f>SUM(C9:C12)</f>
        <v>575527.5</v>
      </c>
      <c r="D13" s="75"/>
      <c r="E13" s="75"/>
      <c r="F13" s="75"/>
      <c r="G13" s="75"/>
      <c r="H13" s="7"/>
      <c r="I13" s="76"/>
    </row>
    <row r="14" spans="1:9">
      <c r="A14" s="203"/>
      <c r="B14" s="63"/>
      <c r="C14" s="60"/>
      <c r="D14" s="75"/>
      <c r="E14" s="75"/>
      <c r="F14" s="75"/>
      <c r="G14" s="75"/>
      <c r="H14" s="7"/>
      <c r="I14" s="76"/>
    </row>
    <row r="15" spans="1:9">
      <c r="A15" s="203"/>
      <c r="B15" s="63"/>
      <c r="C15" s="60"/>
      <c r="D15" s="75"/>
      <c r="E15" s="75"/>
      <c r="F15" s="75"/>
      <c r="G15" s="75"/>
      <c r="H15" s="7"/>
      <c r="I15" s="76"/>
    </row>
    <row r="16" spans="1:9">
      <c r="A16" s="203"/>
      <c r="B16" s="63"/>
      <c r="C16" s="60"/>
      <c r="D16" s="75"/>
      <c r="E16" s="75"/>
      <c r="F16" s="75"/>
      <c r="G16" s="75"/>
      <c r="H16" s="7"/>
      <c r="I16" s="76"/>
    </row>
    <row r="17" spans="1:9">
      <c r="A17" s="419" t="s">
        <v>282</v>
      </c>
      <c r="B17" s="73" t="s">
        <v>273</v>
      </c>
      <c r="C17" s="416" t="s">
        <v>274</v>
      </c>
      <c r="D17" s="75"/>
      <c r="E17" s="75"/>
      <c r="F17" s="75"/>
      <c r="G17" s="75"/>
      <c r="H17" s="7"/>
      <c r="I17" s="76"/>
    </row>
    <row r="18" spans="1:9" ht="14.25" customHeight="1">
      <c r="A18" s="420"/>
      <c r="B18" s="74" t="s">
        <v>275</v>
      </c>
      <c r="C18" s="417"/>
      <c r="D18" s="75"/>
      <c r="E18" s="75"/>
      <c r="F18" s="75"/>
      <c r="G18" s="75"/>
      <c r="H18" s="7"/>
      <c r="I18" s="76"/>
    </row>
    <row r="19" spans="1:9">
      <c r="A19" s="421"/>
      <c r="B19" s="77" t="s">
        <v>20</v>
      </c>
      <c r="C19" s="418"/>
      <c r="D19" s="75"/>
      <c r="E19" s="75"/>
      <c r="F19" s="75"/>
      <c r="G19" s="75"/>
      <c r="H19" s="7"/>
      <c r="I19" s="76"/>
    </row>
    <row r="20" spans="1:9">
      <c r="A20" s="106" t="s">
        <v>276</v>
      </c>
      <c r="B20" s="72" t="s">
        <v>277</v>
      </c>
      <c r="C20" s="61">
        <v>230790</v>
      </c>
      <c r="D20" s="75"/>
      <c r="E20" s="75"/>
      <c r="F20" s="75"/>
      <c r="G20" s="75"/>
      <c r="H20" s="7"/>
      <c r="I20" s="76"/>
    </row>
    <row r="21" spans="1:9">
      <c r="A21" s="56" t="s">
        <v>278</v>
      </c>
      <c r="B21" s="57" t="s">
        <v>277</v>
      </c>
      <c r="C21" s="62">
        <v>75500</v>
      </c>
      <c r="D21" s="75"/>
      <c r="E21" s="75"/>
      <c r="F21" s="75"/>
      <c r="G21" s="75"/>
      <c r="H21" s="7"/>
      <c r="I21" s="76"/>
    </row>
    <row r="22" spans="1:9">
      <c r="A22" s="97" t="s">
        <v>279</v>
      </c>
      <c r="B22" s="57" t="s">
        <v>277</v>
      </c>
      <c r="C22" s="62">
        <v>295000</v>
      </c>
      <c r="D22" s="75"/>
      <c r="E22" s="80"/>
      <c r="F22" s="75"/>
      <c r="G22" s="75"/>
      <c r="H22" s="7"/>
      <c r="I22" s="76"/>
    </row>
    <row r="23" spans="1:9">
      <c r="A23" s="167" t="s">
        <v>280</v>
      </c>
      <c r="B23" s="64" t="s">
        <v>277</v>
      </c>
      <c r="C23" s="202">
        <v>22000</v>
      </c>
      <c r="D23" s="75"/>
      <c r="E23" s="80"/>
      <c r="F23" s="75"/>
      <c r="G23" s="75"/>
      <c r="H23" s="7"/>
      <c r="I23" s="76"/>
    </row>
    <row r="24" spans="1:9">
      <c r="A24" s="81" t="s">
        <v>281</v>
      </c>
      <c r="B24" s="82" t="s">
        <v>277</v>
      </c>
      <c r="C24" s="83">
        <f t="shared" ref="C24" si="0">SUM(C20:C23)</f>
        <v>623290</v>
      </c>
      <c r="D24" s="75"/>
      <c r="E24" s="75"/>
      <c r="F24" s="75"/>
      <c r="G24" s="75"/>
      <c r="H24" s="7"/>
      <c r="I24" s="76"/>
    </row>
    <row r="25" spans="1:9">
      <c r="A25" s="203"/>
      <c r="B25" s="63"/>
      <c r="C25" s="60"/>
      <c r="D25" s="75"/>
      <c r="E25" s="75"/>
      <c r="F25" s="75"/>
      <c r="G25" s="75"/>
      <c r="H25" s="7"/>
      <c r="I25" s="76"/>
    </row>
    <row r="26" spans="1:9">
      <c r="A26" s="203"/>
      <c r="B26" s="63"/>
      <c r="C26" s="60"/>
      <c r="D26" s="75"/>
      <c r="E26" s="75"/>
      <c r="F26" s="75"/>
      <c r="G26" s="75"/>
      <c r="H26" s="7"/>
      <c r="I26" s="76"/>
    </row>
    <row r="27" spans="1:9">
      <c r="A27" s="203"/>
      <c r="B27" s="63"/>
      <c r="C27" s="60"/>
      <c r="D27" s="75"/>
      <c r="E27" s="75"/>
      <c r="F27" s="75"/>
      <c r="G27" s="75"/>
      <c r="H27" s="7"/>
      <c r="I27" s="76"/>
    </row>
    <row r="28" spans="1:9">
      <c r="A28" s="419" t="s">
        <v>283</v>
      </c>
      <c r="B28" s="73" t="s">
        <v>273</v>
      </c>
      <c r="C28" s="416" t="s">
        <v>274</v>
      </c>
      <c r="D28" s="75"/>
      <c r="E28" s="75"/>
      <c r="F28" s="75"/>
      <c r="G28" s="75"/>
      <c r="H28" s="7"/>
      <c r="I28" s="76"/>
    </row>
    <row r="29" spans="1:9" ht="14.25" customHeight="1">
      <c r="A29" s="420"/>
      <c r="B29" s="74" t="s">
        <v>275</v>
      </c>
      <c r="C29" s="417"/>
      <c r="D29" s="75"/>
      <c r="E29" s="75"/>
      <c r="F29" s="75"/>
      <c r="G29" s="75"/>
      <c r="H29" s="7"/>
      <c r="I29" s="76"/>
    </row>
    <row r="30" spans="1:9">
      <c r="A30" s="421"/>
      <c r="B30" s="77" t="s">
        <v>20</v>
      </c>
      <c r="C30" s="418"/>
      <c r="D30" s="75"/>
      <c r="E30" s="75"/>
      <c r="F30" s="75"/>
      <c r="G30" s="75"/>
      <c r="H30" s="7"/>
      <c r="I30" s="76"/>
    </row>
    <row r="31" spans="1:9">
      <c r="A31" s="106" t="s">
        <v>276</v>
      </c>
      <c r="B31" s="72" t="s">
        <v>277</v>
      </c>
      <c r="C31" s="61">
        <v>230790</v>
      </c>
      <c r="D31" s="75"/>
      <c r="E31" s="75"/>
      <c r="F31" s="75"/>
      <c r="G31" s="75"/>
      <c r="H31" s="7"/>
      <c r="I31" s="76"/>
    </row>
    <row r="32" spans="1:9">
      <c r="A32" s="56" t="s">
        <v>278</v>
      </c>
      <c r="B32" s="57" t="s">
        <v>277</v>
      </c>
      <c r="C32" s="62">
        <v>78000</v>
      </c>
      <c r="D32" s="75"/>
      <c r="E32" s="75"/>
      <c r="F32" s="75"/>
      <c r="G32" s="75"/>
      <c r="H32" s="7"/>
      <c r="I32" s="76"/>
    </row>
    <row r="33" spans="1:9">
      <c r="A33" s="97" t="s">
        <v>279</v>
      </c>
      <c r="B33" s="57" t="s">
        <v>277</v>
      </c>
      <c r="C33" s="62">
        <v>212865</v>
      </c>
      <c r="D33" s="75"/>
      <c r="E33" s="80"/>
      <c r="F33" s="75"/>
      <c r="G33" s="75"/>
      <c r="H33" s="7"/>
      <c r="I33" s="76"/>
    </row>
    <row r="34" spans="1:9">
      <c r="A34" s="167" t="s">
        <v>280</v>
      </c>
      <c r="B34" s="64" t="s">
        <v>277</v>
      </c>
      <c r="C34" s="202">
        <v>76500</v>
      </c>
      <c r="D34" s="75"/>
      <c r="E34" s="80"/>
      <c r="F34" s="75"/>
      <c r="G34" s="75"/>
      <c r="H34" s="7"/>
      <c r="I34" s="76"/>
    </row>
    <row r="35" spans="1:9">
      <c r="A35" s="81" t="s">
        <v>281</v>
      </c>
      <c r="B35" s="82" t="s">
        <v>277</v>
      </c>
      <c r="C35" s="83">
        <f>SUM(C31:C34)</f>
        <v>598155</v>
      </c>
      <c r="D35" s="75"/>
      <c r="E35" s="75"/>
      <c r="F35" s="75"/>
      <c r="G35" s="75"/>
      <c r="H35" s="7"/>
      <c r="I35" s="76"/>
    </row>
    <row r="36" spans="1:9">
      <c r="A36" s="203"/>
      <c r="B36" s="63"/>
      <c r="C36" s="60"/>
      <c r="D36" s="75"/>
      <c r="E36" s="75"/>
      <c r="F36" s="75"/>
      <c r="G36" s="75"/>
      <c r="H36" s="7"/>
      <c r="I36" s="76"/>
    </row>
    <row r="37" spans="1:9">
      <c r="A37" s="203"/>
      <c r="B37" s="63"/>
      <c r="C37" s="60"/>
      <c r="D37" s="75"/>
      <c r="E37" s="75"/>
      <c r="F37" s="75"/>
      <c r="G37" s="75"/>
      <c r="H37" s="7"/>
      <c r="I37" s="76"/>
    </row>
    <row r="38" spans="1:9">
      <c r="A38" s="203"/>
      <c r="B38" s="63"/>
      <c r="C38" s="60"/>
      <c r="D38" s="75"/>
      <c r="E38" s="75"/>
      <c r="F38" s="75"/>
      <c r="G38" s="75"/>
      <c r="H38" s="7"/>
      <c r="I38" s="76"/>
    </row>
    <row r="39" spans="1:9">
      <c r="A39" s="419" t="s">
        <v>284</v>
      </c>
      <c r="B39" s="73" t="s">
        <v>273</v>
      </c>
      <c r="C39" s="416" t="s">
        <v>274</v>
      </c>
      <c r="D39" s="75"/>
      <c r="E39" s="75"/>
      <c r="F39" s="75"/>
      <c r="G39" s="75"/>
      <c r="H39" s="7"/>
      <c r="I39" s="76"/>
    </row>
    <row r="40" spans="1:9" ht="14.25" customHeight="1">
      <c r="A40" s="420"/>
      <c r="B40" s="74" t="s">
        <v>275</v>
      </c>
      <c r="C40" s="417"/>
      <c r="D40" s="75"/>
      <c r="E40" s="75"/>
      <c r="F40" s="75"/>
      <c r="G40" s="75"/>
      <c r="H40" s="7"/>
      <c r="I40" s="76"/>
    </row>
    <row r="41" spans="1:9">
      <c r="A41" s="421"/>
      <c r="B41" s="77" t="s">
        <v>20</v>
      </c>
      <c r="C41" s="418"/>
      <c r="D41" s="75"/>
      <c r="E41" s="75"/>
      <c r="F41" s="75"/>
      <c r="G41" s="75"/>
      <c r="H41" s="7"/>
      <c r="I41" s="76"/>
    </row>
    <row r="42" spans="1:9">
      <c r="A42" s="106" t="s">
        <v>276</v>
      </c>
      <c r="B42" s="72" t="s">
        <v>277</v>
      </c>
      <c r="C42" s="61">
        <v>230790</v>
      </c>
      <c r="D42" s="75"/>
      <c r="E42" s="75"/>
      <c r="F42" s="75"/>
      <c r="G42" s="75"/>
      <c r="H42" s="7"/>
      <c r="I42" s="76"/>
    </row>
    <row r="43" spans="1:9">
      <c r="A43" s="56" t="s">
        <v>278</v>
      </c>
      <c r="B43" s="57" t="s">
        <v>277</v>
      </c>
      <c r="C43" s="62">
        <v>59800</v>
      </c>
      <c r="D43" s="75"/>
      <c r="E43" s="75"/>
      <c r="F43" s="75"/>
      <c r="G43" s="75"/>
      <c r="H43" s="7"/>
      <c r="I43" s="76"/>
    </row>
    <row r="44" spans="1:9">
      <c r="A44" s="97" t="s">
        <v>279</v>
      </c>
      <c r="B44" s="57" t="s">
        <v>277</v>
      </c>
      <c r="C44" s="62">
        <v>85000</v>
      </c>
      <c r="D44" s="75"/>
      <c r="E44" s="80"/>
      <c r="F44" s="75"/>
      <c r="G44" s="75"/>
      <c r="H44" s="7"/>
      <c r="I44" s="76"/>
    </row>
    <row r="45" spans="1:9">
      <c r="A45" s="167" t="s">
        <v>280</v>
      </c>
      <c r="B45" s="64" t="s">
        <v>277</v>
      </c>
      <c r="C45" s="202">
        <v>43600</v>
      </c>
      <c r="D45" s="75"/>
      <c r="E45" s="80"/>
      <c r="F45" s="75"/>
      <c r="G45" s="75"/>
      <c r="H45" s="7"/>
      <c r="I45" s="76"/>
    </row>
    <row r="46" spans="1:9">
      <c r="A46" s="81" t="s">
        <v>281</v>
      </c>
      <c r="B46" s="82" t="s">
        <v>277</v>
      </c>
      <c r="C46" s="83">
        <f t="shared" ref="C46" si="1">SUM(C42:C45)</f>
        <v>419190</v>
      </c>
      <c r="D46" s="75"/>
      <c r="E46" s="75"/>
      <c r="F46" s="75"/>
      <c r="G46" s="75"/>
      <c r="H46" s="7"/>
      <c r="I46" s="76"/>
    </row>
    <row r="47" spans="1:9">
      <c r="A47" s="203"/>
      <c r="B47" s="63"/>
      <c r="C47" s="60"/>
      <c r="D47" s="75"/>
      <c r="E47" s="75"/>
      <c r="F47" s="75"/>
      <c r="G47" s="75"/>
      <c r="H47" s="7"/>
      <c r="I47" s="76"/>
    </row>
    <row r="48" spans="1:9">
      <c r="A48" s="203"/>
      <c r="B48" s="63"/>
      <c r="C48" s="60"/>
      <c r="D48" s="75"/>
      <c r="E48" s="75"/>
      <c r="F48" s="75"/>
      <c r="G48" s="75"/>
      <c r="H48" s="7"/>
      <c r="I48" s="76"/>
    </row>
    <row r="49" spans="1:9">
      <c r="A49" s="203"/>
      <c r="B49" s="63"/>
      <c r="C49" s="60"/>
      <c r="D49" s="75"/>
      <c r="E49" s="75"/>
      <c r="F49" s="75"/>
      <c r="G49" s="75"/>
      <c r="H49" s="7"/>
      <c r="I49" s="76"/>
    </row>
    <row r="50" spans="1:9">
      <c r="A50" s="419" t="s">
        <v>285</v>
      </c>
      <c r="B50" s="73" t="s">
        <v>273</v>
      </c>
      <c r="C50" s="416" t="s">
        <v>274</v>
      </c>
      <c r="D50" s="75"/>
      <c r="E50" s="75"/>
      <c r="F50" s="75"/>
      <c r="G50" s="75"/>
      <c r="H50" s="7"/>
      <c r="I50" s="76"/>
    </row>
    <row r="51" spans="1:9" ht="14.25" customHeight="1">
      <c r="A51" s="420"/>
      <c r="B51" s="74" t="s">
        <v>275</v>
      </c>
      <c r="C51" s="417"/>
      <c r="D51" s="75"/>
      <c r="E51" s="75"/>
      <c r="F51" s="75"/>
      <c r="G51" s="75"/>
      <c r="H51" s="7"/>
      <c r="I51" s="76"/>
    </row>
    <row r="52" spans="1:9">
      <c r="A52" s="421"/>
      <c r="B52" s="77" t="s">
        <v>20</v>
      </c>
      <c r="C52" s="418"/>
      <c r="D52" s="75"/>
      <c r="E52" s="75"/>
      <c r="F52" s="75"/>
      <c r="G52" s="75"/>
      <c r="H52" s="7"/>
      <c r="I52" s="76"/>
    </row>
    <row r="53" spans="1:9">
      <c r="A53" s="106" t="s">
        <v>276</v>
      </c>
      <c r="B53" s="200"/>
      <c r="C53" s="61">
        <v>230790</v>
      </c>
      <c r="D53" s="75"/>
      <c r="E53" s="75"/>
      <c r="F53" s="75"/>
      <c r="G53" s="75"/>
      <c r="H53" s="7"/>
      <c r="I53" s="76"/>
    </row>
    <row r="54" spans="1:9">
      <c r="A54" s="56" t="s">
        <v>278</v>
      </c>
      <c r="B54" s="79"/>
      <c r="C54" s="62">
        <v>47850</v>
      </c>
      <c r="D54" s="75"/>
      <c r="E54" s="75"/>
      <c r="F54" s="75"/>
      <c r="G54" s="75"/>
      <c r="H54" s="7"/>
      <c r="I54" s="76"/>
    </row>
    <row r="55" spans="1:9">
      <c r="A55" s="97" t="s">
        <v>279</v>
      </c>
      <c r="B55" s="79"/>
      <c r="C55" s="62">
        <v>186000</v>
      </c>
      <c r="D55" s="75"/>
      <c r="E55" s="80"/>
      <c r="F55" s="75"/>
      <c r="G55" s="75"/>
      <c r="H55" s="7"/>
      <c r="I55" s="76"/>
    </row>
    <row r="56" spans="1:9">
      <c r="A56" s="167" t="s">
        <v>280</v>
      </c>
      <c r="B56" s="201"/>
      <c r="C56" s="202">
        <v>65000</v>
      </c>
      <c r="D56" s="75"/>
      <c r="E56" s="80"/>
      <c r="F56" s="75"/>
      <c r="G56" s="75"/>
      <c r="H56" s="7"/>
      <c r="I56" s="76"/>
    </row>
    <row r="57" spans="1:9">
      <c r="A57" s="81" t="s">
        <v>281</v>
      </c>
      <c r="B57" s="82" t="s">
        <v>277</v>
      </c>
      <c r="C57" s="83">
        <f t="shared" ref="C57" si="2">SUM(C53:C56)</f>
        <v>529640</v>
      </c>
      <c r="D57" s="75"/>
      <c r="E57" s="75"/>
      <c r="F57" s="75"/>
      <c r="G57" s="75"/>
      <c r="H57" s="7"/>
      <c r="I57" s="76"/>
    </row>
    <row r="58" spans="1:9">
      <c r="A58" s="70"/>
      <c r="B58" s="70"/>
      <c r="C58" s="75"/>
      <c r="D58" s="75"/>
      <c r="E58" s="75"/>
      <c r="F58" s="75"/>
      <c r="G58" s="75"/>
      <c r="H58" s="7"/>
      <c r="I58" s="76"/>
    </row>
    <row r="59" spans="1:9">
      <c r="A59" s="70"/>
      <c r="B59" s="70"/>
      <c r="C59" s="70"/>
      <c r="D59" s="70"/>
      <c r="E59" s="70"/>
      <c r="F59" s="70"/>
      <c r="G59" s="70"/>
    </row>
    <row r="60" spans="1:9">
      <c r="A60" s="70"/>
      <c r="B60" s="70"/>
      <c r="C60" s="70"/>
      <c r="D60" s="70"/>
      <c r="E60" s="70"/>
      <c r="F60" s="70"/>
      <c r="G60" s="70"/>
    </row>
    <row r="61" spans="1:9">
      <c r="A61" s="70"/>
      <c r="B61" s="70"/>
      <c r="C61" s="70"/>
      <c r="D61" s="70"/>
      <c r="E61" s="70"/>
      <c r="F61" s="70"/>
      <c r="G61" s="70"/>
    </row>
    <row r="62" spans="1:9">
      <c r="A62" s="70"/>
      <c r="B62" s="70"/>
      <c r="C62" s="70"/>
      <c r="D62" s="70"/>
      <c r="E62" s="70"/>
      <c r="F62" s="70"/>
      <c r="G62" s="70"/>
    </row>
    <row r="63" spans="1:9">
      <c r="A63" s="70"/>
      <c r="B63" s="70"/>
      <c r="C63" s="70"/>
      <c r="D63" s="70"/>
      <c r="E63" s="70"/>
      <c r="F63" s="70"/>
      <c r="G63" s="70"/>
    </row>
    <row r="64" spans="1:9">
      <c r="A64" s="70"/>
      <c r="B64" s="70"/>
      <c r="C64" s="70"/>
      <c r="D64" s="70"/>
      <c r="E64" s="70"/>
      <c r="F64" s="70"/>
      <c r="G64" s="70"/>
    </row>
    <row r="65" spans="1:7">
      <c r="A65" s="70"/>
      <c r="B65" s="70"/>
      <c r="C65" s="70"/>
      <c r="D65" s="70"/>
      <c r="E65" s="70"/>
      <c r="F65" s="70"/>
      <c r="G65" s="70"/>
    </row>
    <row r="66" spans="1:7">
      <c r="A66" s="70"/>
      <c r="B66" s="70"/>
      <c r="C66" s="70"/>
      <c r="D66" s="70"/>
      <c r="E66" s="70"/>
      <c r="F66" s="70"/>
      <c r="G66" s="70"/>
    </row>
    <row r="67" spans="1:7">
      <c r="A67" s="70"/>
      <c r="B67" s="70"/>
      <c r="C67" s="70"/>
      <c r="D67" s="70"/>
      <c r="E67" s="70"/>
      <c r="F67" s="70"/>
      <c r="G67" s="70"/>
    </row>
    <row r="68" spans="1:7">
      <c r="A68" s="70"/>
      <c r="B68" s="70"/>
      <c r="C68" s="70"/>
      <c r="D68" s="70"/>
      <c r="E68" s="70"/>
      <c r="F68" s="70"/>
      <c r="G68" s="70"/>
    </row>
    <row r="69" spans="1:7">
      <c r="A69" s="70"/>
      <c r="B69" s="70"/>
      <c r="C69" s="70"/>
      <c r="D69" s="70"/>
      <c r="E69" s="70"/>
      <c r="F69" s="70"/>
      <c r="G69" s="70"/>
    </row>
    <row r="70" spans="1:7">
      <c r="A70" s="70"/>
      <c r="B70" s="70"/>
      <c r="C70" s="70"/>
      <c r="D70" s="70"/>
      <c r="E70" s="70"/>
      <c r="F70" s="70"/>
      <c r="G70" s="70"/>
    </row>
    <row r="71" spans="1:7">
      <c r="A71" s="70"/>
      <c r="B71" s="70"/>
      <c r="C71" s="70"/>
      <c r="D71" s="70"/>
      <c r="E71" s="70"/>
      <c r="F71" s="70"/>
      <c r="G71" s="70"/>
    </row>
    <row r="72" spans="1:7">
      <c r="A72" s="70"/>
      <c r="B72" s="70"/>
      <c r="C72" s="70"/>
      <c r="D72" s="70"/>
      <c r="E72" s="70"/>
      <c r="F72" s="70"/>
      <c r="G72" s="70"/>
    </row>
    <row r="73" spans="1:7">
      <c r="A73" s="70"/>
      <c r="B73" s="70"/>
      <c r="C73" s="70"/>
      <c r="D73" s="70"/>
      <c r="E73" s="70"/>
      <c r="F73" s="70"/>
      <c r="G73" s="70"/>
    </row>
    <row r="74" spans="1:7">
      <c r="A74" s="70"/>
      <c r="B74" s="70"/>
      <c r="C74" s="70"/>
      <c r="D74" s="70"/>
      <c r="E74" s="70"/>
      <c r="F74" s="70"/>
      <c r="G74" s="70"/>
    </row>
    <row r="75" spans="1:7">
      <c r="A75" s="70"/>
      <c r="B75" s="70"/>
      <c r="C75" s="70"/>
      <c r="D75" s="70"/>
      <c r="E75" s="70"/>
      <c r="F75" s="70"/>
      <c r="G75" s="70"/>
    </row>
    <row r="76" spans="1:7">
      <c r="A76" s="70"/>
      <c r="B76" s="70"/>
      <c r="C76" s="70"/>
      <c r="D76" s="70"/>
      <c r="E76" s="70"/>
      <c r="F76" s="70"/>
      <c r="G76" s="70"/>
    </row>
    <row r="77" spans="1:7">
      <c r="A77" s="70"/>
      <c r="B77" s="70"/>
      <c r="C77" s="70"/>
      <c r="D77" s="70"/>
      <c r="E77" s="70"/>
      <c r="F77" s="70"/>
      <c r="G77" s="70"/>
    </row>
    <row r="78" spans="1:7">
      <c r="A78" s="70"/>
      <c r="B78" s="70"/>
      <c r="C78" s="70"/>
      <c r="D78" s="70"/>
      <c r="E78" s="70"/>
      <c r="F78" s="70"/>
      <c r="G78" s="70"/>
    </row>
    <row r="79" spans="1:7">
      <c r="A79" s="70"/>
      <c r="B79" s="70"/>
      <c r="C79" s="70"/>
      <c r="D79" s="70"/>
      <c r="E79" s="70"/>
      <c r="F79" s="70"/>
      <c r="G79" s="70"/>
    </row>
    <row r="80" spans="1:7">
      <c r="A80" s="70"/>
      <c r="B80" s="70"/>
      <c r="C80" s="70"/>
      <c r="D80" s="70"/>
      <c r="E80" s="70"/>
      <c r="F80" s="70"/>
      <c r="G80" s="70"/>
    </row>
    <row r="81" spans="1:7">
      <c r="A81" s="70"/>
      <c r="B81" s="70"/>
      <c r="C81" s="70"/>
      <c r="D81" s="70"/>
      <c r="E81" s="70"/>
      <c r="F81" s="70"/>
      <c r="G81" s="70"/>
    </row>
  </sheetData>
  <mergeCells count="12">
    <mergeCell ref="A1:C1"/>
    <mergeCell ref="A3:C3"/>
    <mergeCell ref="C6:C8"/>
    <mergeCell ref="A6:A8"/>
    <mergeCell ref="A50:A52"/>
    <mergeCell ref="C50:C52"/>
    <mergeCell ref="A28:A30"/>
    <mergeCell ref="C28:C30"/>
    <mergeCell ref="A17:A19"/>
    <mergeCell ref="C17:C19"/>
    <mergeCell ref="A39:A41"/>
    <mergeCell ref="C39:C4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V205"/>
  <sheetViews>
    <sheetView workbookViewId="0">
      <selection activeCell="I17" sqref="I17"/>
    </sheetView>
  </sheetViews>
  <sheetFormatPr defaultColWidth="11.42578125" defaultRowHeight="12.75"/>
  <cols>
    <col min="1" max="1" width="7.42578125" customWidth="1"/>
    <col min="2" max="3" width="10.7109375" customWidth="1"/>
    <col min="4" max="4" width="14.85546875" customWidth="1"/>
    <col min="5" max="11" width="10.7109375" customWidth="1"/>
    <col min="12" max="12" width="12.7109375" customWidth="1"/>
    <col min="22" max="22" width="0" hidden="1" customWidth="1"/>
    <col min="253" max="253" width="37.5703125" customWidth="1"/>
    <col min="254" max="254" width="9.7109375" customWidth="1"/>
    <col min="255" max="264" width="10.7109375" customWidth="1"/>
    <col min="265" max="265" width="12.7109375" customWidth="1"/>
    <col min="509" max="509" width="37.5703125" customWidth="1"/>
    <col min="510" max="510" width="9.7109375" customWidth="1"/>
    <col min="511" max="520" width="10.7109375" customWidth="1"/>
    <col min="521" max="521" width="12.7109375" customWidth="1"/>
    <col min="765" max="765" width="37.5703125" customWidth="1"/>
    <col min="766" max="766" width="9.7109375" customWidth="1"/>
    <col min="767" max="776" width="10.7109375" customWidth="1"/>
    <col min="777" max="777" width="12.7109375" customWidth="1"/>
    <col min="1021" max="1021" width="37.5703125" customWidth="1"/>
    <col min="1022" max="1022" width="9.7109375" customWidth="1"/>
    <col min="1023" max="1032" width="10.7109375" customWidth="1"/>
    <col min="1033" max="1033" width="12.7109375" customWidth="1"/>
    <col min="1277" max="1277" width="37.5703125" customWidth="1"/>
    <col min="1278" max="1278" width="9.7109375" customWidth="1"/>
    <col min="1279" max="1288" width="10.7109375" customWidth="1"/>
    <col min="1289" max="1289" width="12.7109375" customWidth="1"/>
    <col min="1533" max="1533" width="37.5703125" customWidth="1"/>
    <col min="1534" max="1534" width="9.7109375" customWidth="1"/>
    <col min="1535" max="1544" width="10.7109375" customWidth="1"/>
    <col min="1545" max="1545" width="12.7109375" customWidth="1"/>
    <col min="1789" max="1789" width="37.5703125" customWidth="1"/>
    <col min="1790" max="1790" width="9.7109375" customWidth="1"/>
    <col min="1791" max="1800" width="10.7109375" customWidth="1"/>
    <col min="1801" max="1801" width="12.7109375" customWidth="1"/>
    <col min="2045" max="2045" width="37.5703125" customWidth="1"/>
    <col min="2046" max="2046" width="9.7109375" customWidth="1"/>
    <col min="2047" max="2056" width="10.7109375" customWidth="1"/>
    <col min="2057" max="2057" width="12.7109375" customWidth="1"/>
    <col min="2301" max="2301" width="37.5703125" customWidth="1"/>
    <col min="2302" max="2302" width="9.7109375" customWidth="1"/>
    <col min="2303" max="2312" width="10.7109375" customWidth="1"/>
    <col min="2313" max="2313" width="12.7109375" customWidth="1"/>
    <col min="2557" max="2557" width="37.5703125" customWidth="1"/>
    <col min="2558" max="2558" width="9.7109375" customWidth="1"/>
    <col min="2559" max="2568" width="10.7109375" customWidth="1"/>
    <col min="2569" max="2569" width="12.7109375" customWidth="1"/>
    <col min="2813" max="2813" width="37.5703125" customWidth="1"/>
    <col min="2814" max="2814" width="9.7109375" customWidth="1"/>
    <col min="2815" max="2824" width="10.7109375" customWidth="1"/>
    <col min="2825" max="2825" width="12.7109375" customWidth="1"/>
    <col min="3069" max="3069" width="37.5703125" customWidth="1"/>
    <col min="3070" max="3070" width="9.7109375" customWidth="1"/>
    <col min="3071" max="3080" width="10.7109375" customWidth="1"/>
    <col min="3081" max="3081" width="12.7109375" customWidth="1"/>
    <col min="3325" max="3325" width="37.5703125" customWidth="1"/>
    <col min="3326" max="3326" width="9.7109375" customWidth="1"/>
    <col min="3327" max="3336" width="10.7109375" customWidth="1"/>
    <col min="3337" max="3337" width="12.7109375" customWidth="1"/>
    <col min="3581" max="3581" width="37.5703125" customWidth="1"/>
    <col min="3582" max="3582" width="9.7109375" customWidth="1"/>
    <col min="3583" max="3592" width="10.7109375" customWidth="1"/>
    <col min="3593" max="3593" width="12.7109375" customWidth="1"/>
    <col min="3837" max="3837" width="37.5703125" customWidth="1"/>
    <col min="3838" max="3838" width="9.7109375" customWidth="1"/>
    <col min="3839" max="3848" width="10.7109375" customWidth="1"/>
    <col min="3849" max="3849" width="12.7109375" customWidth="1"/>
    <col min="4093" max="4093" width="37.5703125" customWidth="1"/>
    <col min="4094" max="4094" width="9.7109375" customWidth="1"/>
    <col min="4095" max="4104" width="10.7109375" customWidth="1"/>
    <col min="4105" max="4105" width="12.7109375" customWidth="1"/>
    <col min="4349" max="4349" width="37.5703125" customWidth="1"/>
    <col min="4350" max="4350" width="9.7109375" customWidth="1"/>
    <col min="4351" max="4360" width="10.7109375" customWidth="1"/>
    <col min="4361" max="4361" width="12.7109375" customWidth="1"/>
    <col min="4605" max="4605" width="37.5703125" customWidth="1"/>
    <col min="4606" max="4606" width="9.7109375" customWidth="1"/>
    <col min="4607" max="4616" width="10.7109375" customWidth="1"/>
    <col min="4617" max="4617" width="12.7109375" customWidth="1"/>
    <col min="4861" max="4861" width="37.5703125" customWidth="1"/>
    <col min="4862" max="4862" width="9.7109375" customWidth="1"/>
    <col min="4863" max="4872" width="10.7109375" customWidth="1"/>
    <col min="4873" max="4873" width="12.7109375" customWidth="1"/>
    <col min="5117" max="5117" width="37.5703125" customWidth="1"/>
    <col min="5118" max="5118" width="9.7109375" customWidth="1"/>
    <col min="5119" max="5128" width="10.7109375" customWidth="1"/>
    <col min="5129" max="5129" width="12.7109375" customWidth="1"/>
    <col min="5373" max="5373" width="37.5703125" customWidth="1"/>
    <col min="5374" max="5374" width="9.7109375" customWidth="1"/>
    <col min="5375" max="5384" width="10.7109375" customWidth="1"/>
    <col min="5385" max="5385" width="12.7109375" customWidth="1"/>
    <col min="5629" max="5629" width="37.5703125" customWidth="1"/>
    <col min="5630" max="5630" width="9.7109375" customWidth="1"/>
    <col min="5631" max="5640" width="10.7109375" customWidth="1"/>
    <col min="5641" max="5641" width="12.7109375" customWidth="1"/>
    <col min="5885" max="5885" width="37.5703125" customWidth="1"/>
    <col min="5886" max="5886" width="9.7109375" customWidth="1"/>
    <col min="5887" max="5896" width="10.7109375" customWidth="1"/>
    <col min="5897" max="5897" width="12.7109375" customWidth="1"/>
    <col min="6141" max="6141" width="37.5703125" customWidth="1"/>
    <col min="6142" max="6142" width="9.7109375" customWidth="1"/>
    <col min="6143" max="6152" width="10.7109375" customWidth="1"/>
    <col min="6153" max="6153" width="12.7109375" customWidth="1"/>
    <col min="6397" max="6397" width="37.5703125" customWidth="1"/>
    <col min="6398" max="6398" width="9.7109375" customWidth="1"/>
    <col min="6399" max="6408" width="10.7109375" customWidth="1"/>
    <col min="6409" max="6409" width="12.7109375" customWidth="1"/>
    <col min="6653" max="6653" width="37.5703125" customWidth="1"/>
    <col min="6654" max="6654" width="9.7109375" customWidth="1"/>
    <col min="6655" max="6664" width="10.7109375" customWidth="1"/>
    <col min="6665" max="6665" width="12.7109375" customWidth="1"/>
    <col min="6909" max="6909" width="37.5703125" customWidth="1"/>
    <col min="6910" max="6910" width="9.7109375" customWidth="1"/>
    <col min="6911" max="6920" width="10.7109375" customWidth="1"/>
    <col min="6921" max="6921" width="12.7109375" customWidth="1"/>
    <col min="7165" max="7165" width="37.5703125" customWidth="1"/>
    <col min="7166" max="7166" width="9.7109375" customWidth="1"/>
    <col min="7167" max="7176" width="10.7109375" customWidth="1"/>
    <col min="7177" max="7177" width="12.7109375" customWidth="1"/>
    <col min="7421" max="7421" width="37.5703125" customWidth="1"/>
    <col min="7422" max="7422" width="9.7109375" customWidth="1"/>
    <col min="7423" max="7432" width="10.7109375" customWidth="1"/>
    <col min="7433" max="7433" width="12.7109375" customWidth="1"/>
    <col min="7677" max="7677" width="37.5703125" customWidth="1"/>
    <col min="7678" max="7678" width="9.7109375" customWidth="1"/>
    <col min="7679" max="7688" width="10.7109375" customWidth="1"/>
    <col min="7689" max="7689" width="12.7109375" customWidth="1"/>
    <col min="7933" max="7933" width="37.5703125" customWidth="1"/>
    <col min="7934" max="7934" width="9.7109375" customWidth="1"/>
    <col min="7935" max="7944" width="10.7109375" customWidth="1"/>
    <col min="7945" max="7945" width="12.7109375" customWidth="1"/>
    <col min="8189" max="8189" width="37.5703125" customWidth="1"/>
    <col min="8190" max="8190" width="9.7109375" customWidth="1"/>
    <col min="8191" max="8200" width="10.7109375" customWidth="1"/>
    <col min="8201" max="8201" width="12.7109375" customWidth="1"/>
    <col min="8445" max="8445" width="37.5703125" customWidth="1"/>
    <col min="8446" max="8446" width="9.7109375" customWidth="1"/>
    <col min="8447" max="8456" width="10.7109375" customWidth="1"/>
    <col min="8457" max="8457" width="12.7109375" customWidth="1"/>
    <col min="8701" max="8701" width="37.5703125" customWidth="1"/>
    <col min="8702" max="8702" width="9.7109375" customWidth="1"/>
    <col min="8703" max="8712" width="10.7109375" customWidth="1"/>
    <col min="8713" max="8713" width="12.7109375" customWidth="1"/>
    <col min="8957" max="8957" width="37.5703125" customWidth="1"/>
    <col min="8958" max="8958" width="9.7109375" customWidth="1"/>
    <col min="8959" max="8968" width="10.7109375" customWidth="1"/>
    <col min="8969" max="8969" width="12.7109375" customWidth="1"/>
    <col min="9213" max="9213" width="37.5703125" customWidth="1"/>
    <col min="9214" max="9214" width="9.7109375" customWidth="1"/>
    <col min="9215" max="9224" width="10.7109375" customWidth="1"/>
    <col min="9225" max="9225" width="12.7109375" customWidth="1"/>
    <col min="9469" max="9469" width="37.5703125" customWidth="1"/>
    <col min="9470" max="9470" width="9.7109375" customWidth="1"/>
    <col min="9471" max="9480" width="10.7109375" customWidth="1"/>
    <col min="9481" max="9481" width="12.7109375" customWidth="1"/>
    <col min="9725" max="9725" width="37.5703125" customWidth="1"/>
    <col min="9726" max="9726" width="9.7109375" customWidth="1"/>
    <col min="9727" max="9736" width="10.7109375" customWidth="1"/>
    <col min="9737" max="9737" width="12.7109375" customWidth="1"/>
    <col min="9981" max="9981" width="37.5703125" customWidth="1"/>
    <col min="9982" max="9982" width="9.7109375" customWidth="1"/>
    <col min="9983" max="9992" width="10.7109375" customWidth="1"/>
    <col min="9993" max="9993" width="12.7109375" customWidth="1"/>
    <col min="10237" max="10237" width="37.5703125" customWidth="1"/>
    <col min="10238" max="10238" width="9.7109375" customWidth="1"/>
    <col min="10239" max="10248" width="10.7109375" customWidth="1"/>
    <col min="10249" max="10249" width="12.7109375" customWidth="1"/>
    <col min="10493" max="10493" width="37.5703125" customWidth="1"/>
    <col min="10494" max="10494" width="9.7109375" customWidth="1"/>
    <col min="10495" max="10504" width="10.7109375" customWidth="1"/>
    <col min="10505" max="10505" width="12.7109375" customWidth="1"/>
    <col min="10749" max="10749" width="37.5703125" customWidth="1"/>
    <col min="10750" max="10750" width="9.7109375" customWidth="1"/>
    <col min="10751" max="10760" width="10.7109375" customWidth="1"/>
    <col min="10761" max="10761" width="12.7109375" customWidth="1"/>
    <col min="11005" max="11005" width="37.5703125" customWidth="1"/>
    <col min="11006" max="11006" width="9.7109375" customWidth="1"/>
    <col min="11007" max="11016" width="10.7109375" customWidth="1"/>
    <col min="11017" max="11017" width="12.7109375" customWidth="1"/>
    <col min="11261" max="11261" width="37.5703125" customWidth="1"/>
    <col min="11262" max="11262" width="9.7109375" customWidth="1"/>
    <col min="11263" max="11272" width="10.7109375" customWidth="1"/>
    <col min="11273" max="11273" width="12.7109375" customWidth="1"/>
    <col min="11517" max="11517" width="37.5703125" customWidth="1"/>
    <col min="11518" max="11518" width="9.7109375" customWidth="1"/>
    <col min="11519" max="11528" width="10.7109375" customWidth="1"/>
    <col min="11529" max="11529" width="12.7109375" customWidth="1"/>
    <col min="11773" max="11773" width="37.5703125" customWidth="1"/>
    <col min="11774" max="11774" width="9.7109375" customWidth="1"/>
    <col min="11775" max="11784" width="10.7109375" customWidth="1"/>
    <col min="11785" max="11785" width="12.7109375" customWidth="1"/>
    <col min="12029" max="12029" width="37.5703125" customWidth="1"/>
    <col min="12030" max="12030" width="9.7109375" customWidth="1"/>
    <col min="12031" max="12040" width="10.7109375" customWidth="1"/>
    <col min="12041" max="12041" width="12.7109375" customWidth="1"/>
    <col min="12285" max="12285" width="37.5703125" customWidth="1"/>
    <col min="12286" max="12286" width="9.7109375" customWidth="1"/>
    <col min="12287" max="12296" width="10.7109375" customWidth="1"/>
    <col min="12297" max="12297" width="12.7109375" customWidth="1"/>
    <col min="12541" max="12541" width="37.5703125" customWidth="1"/>
    <col min="12542" max="12542" width="9.7109375" customWidth="1"/>
    <col min="12543" max="12552" width="10.7109375" customWidth="1"/>
    <col min="12553" max="12553" width="12.7109375" customWidth="1"/>
    <col min="12797" max="12797" width="37.5703125" customWidth="1"/>
    <col min="12798" max="12798" width="9.7109375" customWidth="1"/>
    <col min="12799" max="12808" width="10.7109375" customWidth="1"/>
    <col min="12809" max="12809" width="12.7109375" customWidth="1"/>
    <col min="13053" max="13053" width="37.5703125" customWidth="1"/>
    <col min="13054" max="13054" width="9.7109375" customWidth="1"/>
    <col min="13055" max="13064" width="10.7109375" customWidth="1"/>
    <col min="13065" max="13065" width="12.7109375" customWidth="1"/>
    <col min="13309" max="13309" width="37.5703125" customWidth="1"/>
    <col min="13310" max="13310" width="9.7109375" customWidth="1"/>
    <col min="13311" max="13320" width="10.7109375" customWidth="1"/>
    <col min="13321" max="13321" width="12.7109375" customWidth="1"/>
    <col min="13565" max="13565" width="37.5703125" customWidth="1"/>
    <col min="13566" max="13566" width="9.7109375" customWidth="1"/>
    <col min="13567" max="13576" width="10.7109375" customWidth="1"/>
    <col min="13577" max="13577" width="12.7109375" customWidth="1"/>
    <col min="13821" max="13821" width="37.5703125" customWidth="1"/>
    <col min="13822" max="13822" width="9.7109375" customWidth="1"/>
    <col min="13823" max="13832" width="10.7109375" customWidth="1"/>
    <col min="13833" max="13833" width="12.7109375" customWidth="1"/>
    <col min="14077" max="14077" width="37.5703125" customWidth="1"/>
    <col min="14078" max="14078" width="9.7109375" customWidth="1"/>
    <col min="14079" max="14088" width="10.7109375" customWidth="1"/>
    <col min="14089" max="14089" width="12.7109375" customWidth="1"/>
    <col min="14333" max="14333" width="37.5703125" customWidth="1"/>
    <col min="14334" max="14334" width="9.7109375" customWidth="1"/>
    <col min="14335" max="14344" width="10.7109375" customWidth="1"/>
    <col min="14345" max="14345" width="12.7109375" customWidth="1"/>
    <col min="14589" max="14589" width="37.5703125" customWidth="1"/>
    <col min="14590" max="14590" width="9.7109375" customWidth="1"/>
    <col min="14591" max="14600" width="10.7109375" customWidth="1"/>
    <col min="14601" max="14601" width="12.7109375" customWidth="1"/>
    <col min="14845" max="14845" width="37.5703125" customWidth="1"/>
    <col min="14846" max="14846" width="9.7109375" customWidth="1"/>
    <col min="14847" max="14856" width="10.7109375" customWidth="1"/>
    <col min="14857" max="14857" width="12.7109375" customWidth="1"/>
    <col min="15101" max="15101" width="37.5703125" customWidth="1"/>
    <col min="15102" max="15102" width="9.7109375" customWidth="1"/>
    <col min="15103" max="15112" width="10.7109375" customWidth="1"/>
    <col min="15113" max="15113" width="12.7109375" customWidth="1"/>
    <col min="15357" max="15357" width="37.5703125" customWidth="1"/>
    <col min="15358" max="15358" width="9.7109375" customWidth="1"/>
    <col min="15359" max="15368" width="10.7109375" customWidth="1"/>
    <col min="15369" max="15369" width="12.7109375" customWidth="1"/>
    <col min="15613" max="15613" width="37.5703125" customWidth="1"/>
    <col min="15614" max="15614" width="9.7109375" customWidth="1"/>
    <col min="15615" max="15624" width="10.7109375" customWidth="1"/>
    <col min="15625" max="15625" width="12.7109375" customWidth="1"/>
    <col min="15869" max="15869" width="37.5703125" customWidth="1"/>
    <col min="15870" max="15870" width="9.7109375" customWidth="1"/>
    <col min="15871" max="15880" width="10.7109375" customWidth="1"/>
    <col min="15881" max="15881" width="12.7109375" customWidth="1"/>
    <col min="16125" max="16125" width="37.5703125" customWidth="1"/>
    <col min="16126" max="16126" width="9.7109375" customWidth="1"/>
    <col min="16127" max="16136" width="10.7109375" customWidth="1"/>
    <col min="16137" max="16137" width="12.7109375" customWidth="1"/>
  </cols>
  <sheetData>
    <row r="2" spans="1:22" ht="15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</row>
    <row r="4" spans="1:22" ht="13.5" thickBot="1"/>
    <row r="5" spans="1:22" ht="14.25" thickTop="1" thickBot="1">
      <c r="B5" s="448" t="s">
        <v>286</v>
      </c>
      <c r="C5" s="449"/>
      <c r="D5" s="449"/>
      <c r="E5" s="449"/>
      <c r="F5" s="450"/>
    </row>
    <row r="6" spans="1:22">
      <c r="B6" s="451" t="s">
        <v>287</v>
      </c>
      <c r="C6" s="452"/>
      <c r="D6" s="453"/>
      <c r="E6" s="440">
        <v>0.3</v>
      </c>
      <c r="F6" s="441"/>
      <c r="V6">
        <f>+(135*E6)/1.221</f>
        <v>33.169533169533167</v>
      </c>
    </row>
    <row r="7" spans="1:22">
      <c r="B7" s="454" t="s">
        <v>288</v>
      </c>
      <c r="C7" s="455"/>
      <c r="D7" s="456"/>
      <c r="E7" s="442">
        <v>7.4999999999999997E-2</v>
      </c>
      <c r="F7" s="443"/>
      <c r="V7">
        <f>+(135*E7)/1.221</f>
        <v>8.2923832923832919</v>
      </c>
    </row>
    <row r="8" spans="1:22">
      <c r="B8" s="454" t="s">
        <v>289</v>
      </c>
      <c r="C8" s="455"/>
      <c r="D8" s="456"/>
      <c r="E8" s="444">
        <v>0.84599999999999997</v>
      </c>
      <c r="F8" s="445"/>
      <c r="V8">
        <f>+(135*E8)/1.221</f>
        <v>93.538083538083526</v>
      </c>
    </row>
    <row r="9" spans="1:22" ht="13.5" thickBot="1">
      <c r="B9" s="460" t="s">
        <v>102</v>
      </c>
      <c r="C9" s="461"/>
      <c r="D9" s="462"/>
      <c r="E9" s="463">
        <f>SUM(E6:F8)</f>
        <v>1.2210000000000001</v>
      </c>
      <c r="F9" s="464"/>
      <c r="G9" s="70"/>
    </row>
    <row r="10" spans="1:22" ht="13.5" thickBot="1">
      <c r="B10" s="253"/>
      <c r="C10" s="255"/>
      <c r="D10" s="255"/>
      <c r="E10" s="255"/>
      <c r="F10" s="254"/>
    </row>
    <row r="11" spans="1:22" ht="14.25" thickTop="1" thickBot="1">
      <c r="B11" s="448" t="s">
        <v>290</v>
      </c>
      <c r="C11" s="449"/>
      <c r="D11" s="449"/>
      <c r="E11" s="449"/>
      <c r="F11" s="450"/>
    </row>
    <row r="12" spans="1:22">
      <c r="B12" s="451" t="s">
        <v>287</v>
      </c>
      <c r="C12" s="452"/>
      <c r="D12" s="453"/>
      <c r="E12" s="440">
        <v>0.35</v>
      </c>
      <c r="F12" s="441"/>
    </row>
    <row r="13" spans="1:22">
      <c r="B13" s="454" t="s">
        <v>288</v>
      </c>
      <c r="C13" s="455"/>
      <c r="D13" s="456"/>
      <c r="E13" s="442">
        <v>0.1</v>
      </c>
      <c r="F13" s="443"/>
    </row>
    <row r="14" spans="1:22">
      <c r="B14" s="457" t="s">
        <v>289</v>
      </c>
      <c r="C14" s="458"/>
      <c r="D14" s="459"/>
      <c r="E14" s="444">
        <v>0.95</v>
      </c>
      <c r="F14" s="445"/>
    </row>
    <row r="15" spans="1:22" ht="13.5" thickBot="1">
      <c r="B15" s="437" t="s">
        <v>102</v>
      </c>
      <c r="C15" s="438"/>
      <c r="D15" s="439"/>
      <c r="E15" s="446">
        <f>SUM(E12:F14)</f>
        <v>1.4</v>
      </c>
      <c r="F15" s="447"/>
    </row>
    <row r="16" spans="1:22" ht="14.25" thickTop="1" thickBot="1">
      <c r="B16" s="25"/>
      <c r="C16" s="25"/>
      <c r="D16" s="25"/>
      <c r="E16" s="14"/>
      <c r="F16" s="14"/>
    </row>
    <row r="17" spans="2:14" ht="32.25" customHeight="1" thickTop="1" thickBot="1">
      <c r="B17" s="25"/>
      <c r="C17" s="256" t="s">
        <v>291</v>
      </c>
      <c r="D17" s="258" t="s">
        <v>292</v>
      </c>
      <c r="E17" s="257" t="s">
        <v>293</v>
      </c>
      <c r="F17" s="14"/>
    </row>
    <row r="18" spans="2:14">
      <c r="B18" s="25"/>
      <c r="C18" s="260" t="s">
        <v>294</v>
      </c>
      <c r="D18" s="259">
        <v>100</v>
      </c>
      <c r="E18" s="263" t="s">
        <v>295</v>
      </c>
    </row>
    <row r="19" spans="2:14">
      <c r="B19" s="25"/>
      <c r="C19" s="261" t="s">
        <v>296</v>
      </c>
      <c r="D19" s="41">
        <v>200</v>
      </c>
      <c r="E19" s="264" t="s">
        <v>295</v>
      </c>
    </row>
    <row r="20" spans="2:14">
      <c r="B20" s="25"/>
      <c r="C20" s="261" t="s">
        <v>297</v>
      </c>
      <c r="D20" s="41">
        <v>400</v>
      </c>
      <c r="E20" s="264" t="s">
        <v>295</v>
      </c>
    </row>
    <row r="21" spans="2:14">
      <c r="B21" s="25"/>
      <c r="C21" s="261" t="s">
        <v>298</v>
      </c>
      <c r="D21" s="41">
        <v>650</v>
      </c>
      <c r="E21" s="264" t="s">
        <v>295</v>
      </c>
    </row>
    <row r="22" spans="2:14">
      <c r="B22" s="25"/>
      <c r="C22" s="261" t="s">
        <v>299</v>
      </c>
      <c r="D22" s="41">
        <v>800</v>
      </c>
      <c r="E22" s="264" t="s">
        <v>295</v>
      </c>
    </row>
    <row r="23" spans="2:14">
      <c r="B23" s="25"/>
      <c r="C23" s="261" t="s">
        <v>300</v>
      </c>
      <c r="D23" s="41">
        <v>1000</v>
      </c>
      <c r="E23" s="264" t="s">
        <v>295</v>
      </c>
    </row>
    <row r="24" spans="2:14" ht="13.5" thickBot="1">
      <c r="B24" s="25"/>
      <c r="C24" s="262" t="s">
        <v>301</v>
      </c>
      <c r="D24" s="252">
        <v>1290</v>
      </c>
      <c r="E24" s="265" t="s">
        <v>295</v>
      </c>
    </row>
    <row r="25" spans="2:14" ht="13.5" thickTop="1"/>
    <row r="27" spans="2:14" ht="13.5" thickBot="1">
      <c r="N27" s="70"/>
    </row>
    <row r="28" spans="2:14" ht="13.5" hidden="1" thickBot="1"/>
    <row r="29" spans="2:14" ht="12.75" customHeight="1" thickTop="1">
      <c r="B29" s="426" t="s">
        <v>302</v>
      </c>
      <c r="C29" s="427"/>
      <c r="D29" s="427"/>
      <c r="E29" s="295" t="s">
        <v>273</v>
      </c>
      <c r="F29" s="434" t="s">
        <v>274</v>
      </c>
    </row>
    <row r="30" spans="2:14" ht="16.5" customHeight="1">
      <c r="B30" s="428"/>
      <c r="C30" s="429"/>
      <c r="D30" s="429"/>
      <c r="E30" s="28" t="s">
        <v>275</v>
      </c>
      <c r="F30" s="435"/>
      <c r="N30" s="238"/>
    </row>
    <row r="31" spans="2:14" ht="12.75" customHeight="1" thickBot="1">
      <c r="B31" s="430"/>
      <c r="C31" s="431"/>
      <c r="D31" s="431"/>
      <c r="E31" s="300" t="s">
        <v>20</v>
      </c>
      <c r="F31" s="436"/>
      <c r="N31" s="20"/>
    </row>
    <row r="32" spans="2:14">
      <c r="B32" s="432" t="s">
        <v>276</v>
      </c>
      <c r="C32" s="433"/>
      <c r="D32" s="433"/>
      <c r="E32" s="296" t="s">
        <v>303</v>
      </c>
      <c r="F32" s="291">
        <f>15924300/5000</f>
        <v>3184.86</v>
      </c>
      <c r="N32" s="20"/>
    </row>
    <row r="33" spans="2:14">
      <c r="B33" s="432" t="s">
        <v>288</v>
      </c>
      <c r="C33" s="433"/>
      <c r="D33" s="433"/>
      <c r="E33" s="296" t="s">
        <v>304</v>
      </c>
      <c r="F33" s="291">
        <f>0.2*895</f>
        <v>179</v>
      </c>
      <c r="N33" s="20"/>
    </row>
    <row r="34" spans="2:14">
      <c r="B34" s="432" t="s">
        <v>305</v>
      </c>
      <c r="C34" s="433"/>
      <c r="D34" s="433"/>
      <c r="E34" s="296" t="s">
        <v>303</v>
      </c>
      <c r="F34" s="291">
        <f>5*895</f>
        <v>4475</v>
      </c>
      <c r="N34" s="20"/>
    </row>
    <row r="35" spans="2:14" ht="13.5" thickBot="1">
      <c r="B35" s="422" t="s">
        <v>306</v>
      </c>
      <c r="C35" s="423"/>
      <c r="D35" s="423"/>
      <c r="E35" s="301" t="s">
        <v>303</v>
      </c>
      <c r="F35" s="302">
        <f>2*895</f>
        <v>1790</v>
      </c>
      <c r="N35" s="20"/>
    </row>
    <row r="36" spans="2:14" hidden="1">
      <c r="B36" s="297" t="s">
        <v>307</v>
      </c>
      <c r="C36" s="298"/>
      <c r="D36" s="298"/>
      <c r="E36" s="294" t="s">
        <v>303</v>
      </c>
      <c r="F36" s="303">
        <f>0.1*895</f>
        <v>89.5</v>
      </c>
      <c r="N36" s="20"/>
    </row>
    <row r="37" spans="2:14" ht="13.5" thickBot="1">
      <c r="B37" s="424" t="s">
        <v>308</v>
      </c>
      <c r="C37" s="425"/>
      <c r="D37" s="425"/>
      <c r="E37" s="299" t="s">
        <v>309</v>
      </c>
      <c r="F37" s="304">
        <f>SUM(F32:F36)</f>
        <v>9718.36</v>
      </c>
      <c r="N37" s="20"/>
    </row>
    <row r="38" spans="2:14" ht="13.5" thickTop="1">
      <c r="N38" s="20"/>
    </row>
    <row r="39" spans="2:14">
      <c r="N39" s="20"/>
    </row>
    <row r="40" spans="2:14">
      <c r="N40" s="20"/>
    </row>
    <row r="41" spans="2:14">
      <c r="N41" s="20"/>
    </row>
    <row r="42" spans="2:14">
      <c r="N42" s="20"/>
    </row>
    <row r="43" spans="2:14" hidden="1"/>
    <row r="50" hidden="1"/>
    <row r="57" hidden="1"/>
    <row r="160" hidden="1"/>
    <row r="161" spans="1:13" ht="31.5" hidden="1" customHeight="1" thickTop="1" thickBot="1">
      <c r="A161" s="270" t="s">
        <v>247</v>
      </c>
      <c r="B161" s="270" t="s">
        <v>248</v>
      </c>
      <c r="C161" s="270" t="s">
        <v>249</v>
      </c>
      <c r="D161" s="270" t="s">
        <v>250</v>
      </c>
      <c r="E161" s="270" t="s">
        <v>251</v>
      </c>
      <c r="F161" s="270" t="s">
        <v>252</v>
      </c>
      <c r="G161" s="270" t="s">
        <v>253</v>
      </c>
      <c r="H161" s="270" t="s">
        <v>254</v>
      </c>
      <c r="I161" s="270" t="s">
        <v>255</v>
      </c>
      <c r="J161" s="270" t="s">
        <v>256</v>
      </c>
      <c r="K161" s="271" t="s">
        <v>257</v>
      </c>
      <c r="L161" s="70"/>
      <c r="M161" s="70"/>
    </row>
    <row r="162" spans="1:13" hidden="1">
      <c r="A162" s="20">
        <f>+Majada!B7</f>
        <v>15</v>
      </c>
      <c r="B162" s="20">
        <f>+Majada!C7</f>
        <v>17</v>
      </c>
      <c r="C162" s="20">
        <f>+Majada!D7</f>
        <v>19</v>
      </c>
      <c r="D162" s="20">
        <f>+Majada!E7</f>
        <v>21</v>
      </c>
      <c r="E162" s="20">
        <f>+Majada!F7</f>
        <v>23</v>
      </c>
      <c r="F162" s="20">
        <f>+Majada!G7</f>
        <v>25</v>
      </c>
      <c r="G162" s="20">
        <f>+Majada!H7</f>
        <v>27</v>
      </c>
      <c r="H162" s="20">
        <f>+Majada!I7</f>
        <v>30</v>
      </c>
      <c r="I162" s="20">
        <f>+Majada!J7</f>
        <v>30</v>
      </c>
      <c r="J162" s="20">
        <f>+Majada!K7</f>
        <v>30</v>
      </c>
      <c r="K162" s="20">
        <f>+Majada!L7</f>
        <v>30</v>
      </c>
    </row>
    <row r="163" spans="1:13" ht="13.5" hidden="1" thickTop="1">
      <c r="A163" s="274"/>
      <c r="B163" s="274"/>
      <c r="C163" s="274"/>
      <c r="D163" s="274"/>
      <c r="E163" s="274"/>
      <c r="F163" s="274"/>
      <c r="G163" s="274"/>
      <c r="H163" s="274"/>
      <c r="I163" s="274"/>
      <c r="J163" s="274"/>
      <c r="K163" s="275"/>
    </row>
    <row r="164" spans="1:13" hidden="1">
      <c r="A164" s="9">
        <f t="shared" ref="A164:K164" si="0">+A$162*(365*$E$15)</f>
        <v>7664.9999999999991</v>
      </c>
      <c r="B164" s="9">
        <f t="shared" si="0"/>
        <v>8686.9999999999982</v>
      </c>
      <c r="C164" s="9">
        <f t="shared" si="0"/>
        <v>9708.9999999999982</v>
      </c>
      <c r="D164" s="9">
        <f t="shared" si="0"/>
        <v>10730.999999999998</v>
      </c>
      <c r="E164" s="9">
        <f t="shared" si="0"/>
        <v>11752.999999999998</v>
      </c>
      <c r="F164" s="9">
        <f t="shared" si="0"/>
        <v>12774.999999999998</v>
      </c>
      <c r="G164" s="9">
        <f t="shared" si="0"/>
        <v>13796.999999999998</v>
      </c>
      <c r="H164" s="9">
        <f t="shared" si="0"/>
        <v>15329.999999999998</v>
      </c>
      <c r="I164" s="9">
        <f t="shared" si="0"/>
        <v>15329.999999999998</v>
      </c>
      <c r="J164" s="9">
        <f t="shared" si="0"/>
        <v>15329.999999999998</v>
      </c>
      <c r="K164" s="276">
        <f t="shared" si="0"/>
        <v>15329.999999999998</v>
      </c>
    </row>
    <row r="165" spans="1:13" hidden="1">
      <c r="A165" s="9">
        <f t="shared" ref="A165:K165" si="1">+A$162*(365*$E$12)</f>
        <v>1916.2499999999998</v>
      </c>
      <c r="B165" s="9">
        <f t="shared" si="1"/>
        <v>2171.7499999999995</v>
      </c>
      <c r="C165" s="9">
        <f t="shared" si="1"/>
        <v>2427.2499999999995</v>
      </c>
      <c r="D165" s="9">
        <f t="shared" si="1"/>
        <v>2682.7499999999995</v>
      </c>
      <c r="E165" s="9">
        <f t="shared" si="1"/>
        <v>2938.2499999999995</v>
      </c>
      <c r="F165" s="9">
        <f t="shared" si="1"/>
        <v>3193.7499999999995</v>
      </c>
      <c r="G165" s="9">
        <f t="shared" si="1"/>
        <v>3449.2499999999995</v>
      </c>
      <c r="H165" s="9">
        <f t="shared" si="1"/>
        <v>3832.4999999999995</v>
      </c>
      <c r="I165" s="9">
        <f t="shared" si="1"/>
        <v>3832.4999999999995</v>
      </c>
      <c r="J165" s="9">
        <f t="shared" si="1"/>
        <v>3832.4999999999995</v>
      </c>
      <c r="K165" s="276">
        <f t="shared" si="1"/>
        <v>3832.4999999999995</v>
      </c>
    </row>
    <row r="166" spans="1:13" hidden="1">
      <c r="A166" s="9">
        <f t="shared" ref="A166:K166" si="2">+A$162*(365*$E$13)</f>
        <v>547.5</v>
      </c>
      <c r="B166" s="9">
        <f t="shared" si="2"/>
        <v>620.5</v>
      </c>
      <c r="C166" s="9">
        <f t="shared" si="2"/>
        <v>693.5</v>
      </c>
      <c r="D166" s="9">
        <f t="shared" si="2"/>
        <v>766.5</v>
      </c>
      <c r="E166" s="9">
        <f t="shared" si="2"/>
        <v>839.5</v>
      </c>
      <c r="F166" s="9">
        <f t="shared" si="2"/>
        <v>912.5</v>
      </c>
      <c r="G166" s="9">
        <f t="shared" si="2"/>
        <v>985.5</v>
      </c>
      <c r="H166" s="9">
        <f t="shared" si="2"/>
        <v>1095</v>
      </c>
      <c r="I166" s="9">
        <f t="shared" si="2"/>
        <v>1095</v>
      </c>
      <c r="J166" s="9">
        <f t="shared" si="2"/>
        <v>1095</v>
      </c>
      <c r="K166" s="276">
        <f t="shared" si="2"/>
        <v>1095</v>
      </c>
    </row>
    <row r="167" spans="1:13" hidden="1">
      <c r="A167" s="9">
        <f t="shared" ref="A167:K167" si="3">+A$162*(365*$E$14)</f>
        <v>5201.25</v>
      </c>
      <c r="B167" s="9">
        <f t="shared" si="3"/>
        <v>5894.75</v>
      </c>
      <c r="C167" s="9">
        <f t="shared" si="3"/>
        <v>6588.25</v>
      </c>
      <c r="D167" s="9">
        <f t="shared" si="3"/>
        <v>7281.75</v>
      </c>
      <c r="E167" s="9">
        <f t="shared" si="3"/>
        <v>7975.25</v>
      </c>
      <c r="F167" s="9">
        <f t="shared" si="3"/>
        <v>8668.75</v>
      </c>
      <c r="G167" s="9">
        <f t="shared" si="3"/>
        <v>9362.25</v>
      </c>
      <c r="H167" s="9">
        <f t="shared" si="3"/>
        <v>10402.5</v>
      </c>
      <c r="I167" s="9">
        <f t="shared" si="3"/>
        <v>10402.5</v>
      </c>
      <c r="J167" s="9">
        <f t="shared" si="3"/>
        <v>10402.5</v>
      </c>
      <c r="K167" s="276">
        <f t="shared" si="3"/>
        <v>10402.5</v>
      </c>
    </row>
    <row r="168" spans="1:13" ht="13.5" hidden="1" thickBot="1">
      <c r="A168" s="281"/>
      <c r="B168" s="281"/>
      <c r="C168" s="281"/>
      <c r="D168" s="281"/>
      <c r="E168" s="281"/>
      <c r="F168" s="281"/>
      <c r="G168" s="281"/>
      <c r="H168" s="281"/>
      <c r="I168" s="281"/>
      <c r="J168" s="281"/>
      <c r="K168" s="282"/>
    </row>
    <row r="169" spans="1:13" hidden="1">
      <c r="A169" s="9">
        <f>+Majada!B8</f>
        <v>500</v>
      </c>
      <c r="B169" s="9">
        <f>+Majada!C8+Majada!C9</f>
        <v>967.9</v>
      </c>
      <c r="C169" s="9">
        <f>+Majada!D8+Majada!D9</f>
        <v>1499.3408199999999</v>
      </c>
      <c r="D169" s="9">
        <f>+Majada!E8+Majada!E9</f>
        <v>2002.9513033559999</v>
      </c>
      <c r="E169" s="9">
        <f>+Majada!F8+Majada!F9</f>
        <v>2002.9513033559997</v>
      </c>
      <c r="F169" s="9">
        <f>+Majada!G8+Majada!G9</f>
        <v>2002.9513033559997</v>
      </c>
      <c r="G169" s="9">
        <f>+Majada!H8+Majada!H9</f>
        <v>2002.9513033559997</v>
      </c>
      <c r="H169" s="9">
        <f>+Majada!I8+Majada!I9</f>
        <v>2002.9513033559997</v>
      </c>
      <c r="I169" s="9">
        <f>+Majada!J8+Majada!J9</f>
        <v>2002.9513033559997</v>
      </c>
      <c r="J169" s="9">
        <f>+Majada!K8+Majada!K9</f>
        <v>2002.9513033559997</v>
      </c>
      <c r="K169" s="276">
        <f>+Majada!L8+Majada!L9</f>
        <v>2002.9513033559997</v>
      </c>
    </row>
    <row r="170" spans="1:13" hidden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276"/>
    </row>
    <row r="171" spans="1:13" hidden="1">
      <c r="A171" s="9">
        <f t="shared" ref="A171:K171" si="4">+A$169*(365*$E$15)</f>
        <v>255499.99999999997</v>
      </c>
      <c r="B171" s="9">
        <f t="shared" si="4"/>
        <v>494596.89999999991</v>
      </c>
      <c r="C171" s="9">
        <f t="shared" si="4"/>
        <v>766163.1590199999</v>
      </c>
      <c r="D171" s="9">
        <f t="shared" si="4"/>
        <v>1023508.1160149159</v>
      </c>
      <c r="E171" s="9">
        <f t="shared" si="4"/>
        <v>1023508.1160149158</v>
      </c>
      <c r="F171" s="9">
        <f t="shared" si="4"/>
        <v>1023508.1160149158</v>
      </c>
      <c r="G171" s="9">
        <f t="shared" si="4"/>
        <v>1023508.1160149158</v>
      </c>
      <c r="H171" s="9">
        <f t="shared" si="4"/>
        <v>1023508.1160149158</v>
      </c>
      <c r="I171" s="9">
        <f t="shared" si="4"/>
        <v>1023508.1160149158</v>
      </c>
      <c r="J171" s="9">
        <f t="shared" si="4"/>
        <v>1023508.1160149158</v>
      </c>
      <c r="K171" s="276">
        <f t="shared" si="4"/>
        <v>1023508.1160149158</v>
      </c>
    </row>
    <row r="172" spans="1:13" hidden="1">
      <c r="A172" s="9">
        <f t="shared" ref="A172:K172" si="5">+A$169*(365*$E$12)</f>
        <v>63874.999999999993</v>
      </c>
      <c r="B172" s="9">
        <f t="shared" si="5"/>
        <v>123649.22499999998</v>
      </c>
      <c r="C172" s="9">
        <f t="shared" si="5"/>
        <v>191540.78975499998</v>
      </c>
      <c r="D172" s="9">
        <f t="shared" si="5"/>
        <v>255877.02900372897</v>
      </c>
      <c r="E172" s="9">
        <f t="shared" si="5"/>
        <v>255877.02900372894</v>
      </c>
      <c r="F172" s="9">
        <f t="shared" si="5"/>
        <v>255877.02900372894</v>
      </c>
      <c r="G172" s="9">
        <f t="shared" si="5"/>
        <v>255877.02900372894</v>
      </c>
      <c r="H172" s="9">
        <f t="shared" si="5"/>
        <v>255877.02900372894</v>
      </c>
      <c r="I172" s="9">
        <f t="shared" si="5"/>
        <v>255877.02900372894</v>
      </c>
      <c r="J172" s="9">
        <f t="shared" si="5"/>
        <v>255877.02900372894</v>
      </c>
      <c r="K172" s="276">
        <f t="shared" si="5"/>
        <v>255877.02900372894</v>
      </c>
    </row>
    <row r="173" spans="1:13" hidden="1">
      <c r="A173" s="9">
        <f t="shared" ref="A173:K173" si="6">+A$169*(365*$E$13)</f>
        <v>18250</v>
      </c>
      <c r="B173" s="9">
        <f t="shared" si="6"/>
        <v>35328.35</v>
      </c>
      <c r="C173" s="9">
        <f t="shared" si="6"/>
        <v>54725.939929999993</v>
      </c>
      <c r="D173" s="9">
        <f t="shared" si="6"/>
        <v>73107.722572493993</v>
      </c>
      <c r="E173" s="9">
        <f t="shared" si="6"/>
        <v>73107.722572493993</v>
      </c>
      <c r="F173" s="9">
        <f t="shared" si="6"/>
        <v>73107.722572493993</v>
      </c>
      <c r="G173" s="9">
        <f t="shared" si="6"/>
        <v>73107.722572493993</v>
      </c>
      <c r="H173" s="9">
        <f t="shared" si="6"/>
        <v>73107.722572493993</v>
      </c>
      <c r="I173" s="9">
        <f t="shared" si="6"/>
        <v>73107.722572493993</v>
      </c>
      <c r="J173" s="9">
        <f t="shared" si="6"/>
        <v>73107.722572493993</v>
      </c>
      <c r="K173" s="276">
        <f t="shared" si="6"/>
        <v>73107.722572493993</v>
      </c>
    </row>
    <row r="174" spans="1:13" hidden="1">
      <c r="A174" s="9">
        <f t="shared" ref="A174:K174" si="7">+A$169*(365*$E$14)</f>
        <v>173375</v>
      </c>
      <c r="B174" s="9">
        <f t="shared" si="7"/>
        <v>335619.32500000001</v>
      </c>
      <c r="C174" s="9">
        <f t="shared" si="7"/>
        <v>519896.42933499994</v>
      </c>
      <c r="D174" s="9">
        <f t="shared" si="7"/>
        <v>694523.36443869292</v>
      </c>
      <c r="E174" s="9">
        <f t="shared" si="7"/>
        <v>694523.36443869292</v>
      </c>
      <c r="F174" s="9">
        <f t="shared" si="7"/>
        <v>694523.36443869292</v>
      </c>
      <c r="G174" s="9">
        <f t="shared" si="7"/>
        <v>694523.36443869292</v>
      </c>
      <c r="H174" s="9">
        <f t="shared" si="7"/>
        <v>694523.36443869292</v>
      </c>
      <c r="I174" s="9">
        <f t="shared" si="7"/>
        <v>694523.36443869292</v>
      </c>
      <c r="J174" s="9">
        <f t="shared" si="7"/>
        <v>694523.36443869292</v>
      </c>
      <c r="K174" s="276">
        <f t="shared" si="7"/>
        <v>694523.36443869292</v>
      </c>
    </row>
    <row r="175" spans="1:13" ht="13.5" hidden="1" thickBot="1">
      <c r="A175" s="281"/>
      <c r="B175" s="281"/>
      <c r="C175" s="281"/>
      <c r="D175" s="281"/>
      <c r="E175" s="281"/>
      <c r="F175" s="281"/>
      <c r="G175" s="281"/>
      <c r="H175" s="281"/>
      <c r="I175" s="281"/>
      <c r="J175" s="281"/>
      <c r="K175" s="282"/>
    </row>
    <row r="176" spans="1:13" hidden="1">
      <c r="A176" s="40"/>
      <c r="B176" s="9">
        <f>+Majada!C12+Majada!C13</f>
        <v>138.44082</v>
      </c>
      <c r="C176" s="9">
        <f>+Majada!D12+Majada!D13</f>
        <v>212.610483356</v>
      </c>
      <c r="D176" s="9">
        <f>+Majada!E12+Majada!E13</f>
        <v>283.00078699574482</v>
      </c>
      <c r="E176" s="9">
        <f>+Majada!F12+Majada!F13</f>
        <v>285.00078699574476</v>
      </c>
      <c r="F176" s="9">
        <f>+Majada!G12+Majada!G13</f>
        <v>287.00078699574476</v>
      </c>
      <c r="G176" s="9">
        <f>+Majada!H12+Majada!H13</f>
        <v>289.00078699574476</v>
      </c>
      <c r="H176" s="9">
        <f>+Majada!I12+Majada!I13</f>
        <v>291.00078699574476</v>
      </c>
      <c r="I176" s="9">
        <f>+Majada!J12+Majada!J13</f>
        <v>291.00078699574476</v>
      </c>
      <c r="J176" s="9">
        <f>+Majada!K12+Majada!K13</f>
        <v>291.00078699574476</v>
      </c>
      <c r="K176" s="276">
        <f>+Majada!L12+Majada!L13</f>
        <v>291.00078699574476</v>
      </c>
    </row>
    <row r="177" spans="1:11" hidden="1">
      <c r="A177" s="40"/>
      <c r="B177" s="9"/>
      <c r="C177" s="9"/>
      <c r="D177" s="9"/>
      <c r="E177" s="9"/>
      <c r="F177" s="9"/>
      <c r="G177" s="9"/>
      <c r="H177" s="9"/>
      <c r="I177" s="9"/>
      <c r="J177" s="9"/>
      <c r="K177" s="276"/>
    </row>
    <row r="178" spans="1:11" hidden="1">
      <c r="A178" s="40"/>
      <c r="B178" s="9">
        <f t="shared" ref="B178:K178" si="8">(B$176*(245*$E$9))+(B$176*135)</f>
        <v>60103.389798900003</v>
      </c>
      <c r="C178" s="9">
        <f t="shared" si="8"/>
        <v>92303.778296590623</v>
      </c>
      <c r="D178" s="9">
        <f t="shared" si="8"/>
        <v>122863.37667026765</v>
      </c>
      <c r="E178" s="9">
        <f t="shared" si="8"/>
        <v>123731.66667026762</v>
      </c>
      <c r="F178" s="9">
        <f t="shared" si="8"/>
        <v>124599.95667026762</v>
      </c>
      <c r="G178" s="9">
        <f t="shared" si="8"/>
        <v>125468.24667026763</v>
      </c>
      <c r="H178" s="9">
        <f t="shared" si="8"/>
        <v>126336.53667026761</v>
      </c>
      <c r="I178" s="9">
        <f t="shared" si="8"/>
        <v>126336.53667026761</v>
      </c>
      <c r="J178" s="9">
        <f t="shared" si="8"/>
        <v>126336.53667026761</v>
      </c>
      <c r="K178" s="276">
        <f t="shared" si="8"/>
        <v>126336.53667026761</v>
      </c>
    </row>
    <row r="179" spans="1:11" hidden="1">
      <c r="A179" s="40"/>
      <c r="B179" s="9">
        <f t="shared" ref="B179:K179" si="9">+(B$176*(245*$E$6))+(B$176*$V$6)</f>
        <v>14767.417641007371</v>
      </c>
      <c r="C179" s="9">
        <f t="shared" si="9"/>
        <v>22679.06100653332</v>
      </c>
      <c r="D179" s="9">
        <f t="shared" si="9"/>
        <v>30187.561835446595</v>
      </c>
      <c r="E179" s="9">
        <f t="shared" si="9"/>
        <v>30400.900901785652</v>
      </c>
      <c r="F179" s="9">
        <f t="shared" si="9"/>
        <v>30614.239968124719</v>
      </c>
      <c r="G179" s="9">
        <f t="shared" si="9"/>
        <v>30827.579034463786</v>
      </c>
      <c r="H179" s="9">
        <f t="shared" si="9"/>
        <v>31040.91810080285</v>
      </c>
      <c r="I179" s="9">
        <f t="shared" si="9"/>
        <v>31040.91810080285</v>
      </c>
      <c r="J179" s="9">
        <f t="shared" si="9"/>
        <v>31040.91810080285</v>
      </c>
      <c r="K179" s="276">
        <f t="shared" si="9"/>
        <v>31040.91810080285</v>
      </c>
    </row>
    <row r="180" spans="1:11" hidden="1">
      <c r="A180" s="40"/>
      <c r="B180" s="9">
        <f t="shared" ref="B180:K180" si="10">+(B$176*(245*$E$7))+(B$176*$V$7)</f>
        <v>3691.8544102518426</v>
      </c>
      <c r="C180" s="9">
        <f t="shared" si="10"/>
        <v>5669.7652516333301</v>
      </c>
      <c r="D180" s="9">
        <f t="shared" si="10"/>
        <v>7546.8904588616488</v>
      </c>
      <c r="E180" s="9">
        <f t="shared" si="10"/>
        <v>7600.2252254464129</v>
      </c>
      <c r="F180" s="9">
        <f t="shared" si="10"/>
        <v>7653.5599920311797</v>
      </c>
      <c r="G180" s="9">
        <f t="shared" si="10"/>
        <v>7706.8947586159466</v>
      </c>
      <c r="H180" s="9">
        <f t="shared" si="10"/>
        <v>7760.2295252007125</v>
      </c>
      <c r="I180" s="9">
        <f t="shared" si="10"/>
        <v>7760.2295252007125</v>
      </c>
      <c r="J180" s="9">
        <f t="shared" si="10"/>
        <v>7760.2295252007125</v>
      </c>
      <c r="K180" s="276">
        <f t="shared" si="10"/>
        <v>7760.2295252007125</v>
      </c>
    </row>
    <row r="181" spans="1:11" hidden="1">
      <c r="A181" s="40"/>
      <c r="B181" s="9">
        <f t="shared" ref="B181:K181" si="11">+(B$176*(245*$E$8))+(B$176*$V$8)</f>
        <v>41644.117747640783</v>
      </c>
      <c r="C181" s="9">
        <f t="shared" si="11"/>
        <v>63954.952038423959</v>
      </c>
      <c r="D181" s="9">
        <f t="shared" si="11"/>
        <v>85128.924375959381</v>
      </c>
      <c r="E181" s="9">
        <f t="shared" si="11"/>
        <v>85730.540543035531</v>
      </c>
      <c r="F181" s="9">
        <f t="shared" si="11"/>
        <v>86332.156710111696</v>
      </c>
      <c r="G181" s="9">
        <f t="shared" si="11"/>
        <v>86933.772877187876</v>
      </c>
      <c r="H181" s="9">
        <f t="shared" si="11"/>
        <v>87535.38904426404</v>
      </c>
      <c r="I181" s="9">
        <f t="shared" si="11"/>
        <v>87535.38904426404</v>
      </c>
      <c r="J181" s="9">
        <f t="shared" si="11"/>
        <v>87535.38904426404</v>
      </c>
      <c r="K181" s="276">
        <f t="shared" si="11"/>
        <v>87535.38904426404</v>
      </c>
    </row>
    <row r="182" spans="1:11" ht="13.5" hidden="1" thickBot="1">
      <c r="A182" s="281"/>
      <c r="B182" s="281"/>
      <c r="C182" s="281"/>
      <c r="D182" s="281"/>
      <c r="E182" s="281"/>
      <c r="F182" s="281"/>
      <c r="G182" s="281"/>
      <c r="H182" s="281"/>
      <c r="I182" s="281"/>
      <c r="J182" s="281"/>
      <c r="K182" s="282"/>
    </row>
    <row r="183" spans="1:11" hidden="1">
      <c r="A183" s="40"/>
      <c r="B183" s="9">
        <f>+Majada!C14+Majada!C15</f>
        <v>1175.9673799999998</v>
      </c>
      <c r="C183" s="9">
        <f>+Majada!D14+Majada!D15</f>
        <v>1823.4943502039998</v>
      </c>
      <c r="D183" s="9">
        <f>+Majada!E14+Majada!E15</f>
        <v>2437.007082961703</v>
      </c>
      <c r="E183" s="9">
        <f>+Majada!F14+Majada!F15</f>
        <v>2435.0070829617025</v>
      </c>
      <c r="F183" s="9">
        <f>+Majada!G14+Majada!G15</f>
        <v>2433.0070829617025</v>
      </c>
      <c r="G183" s="9">
        <f>+Majada!H14+Majada!H15</f>
        <v>2431.0070829617025</v>
      </c>
      <c r="H183" s="9">
        <f>+Majada!I14+Majada!I15</f>
        <v>2429.0070829617025</v>
      </c>
      <c r="I183" s="9">
        <f>+Majada!J14+Majada!J15</f>
        <v>2429.0070829617025</v>
      </c>
      <c r="J183" s="9">
        <f>+Majada!K14+Majada!K15</f>
        <v>2429.0070829617025</v>
      </c>
      <c r="K183" s="276">
        <f>+Majada!L14+Majada!L15</f>
        <v>2429.0070829617025</v>
      </c>
    </row>
    <row r="184" spans="1:11" hidden="1">
      <c r="A184" s="40"/>
      <c r="B184" s="9"/>
      <c r="C184" s="9"/>
      <c r="D184" s="9"/>
      <c r="E184" s="9"/>
      <c r="F184" s="9"/>
      <c r="G184" s="9"/>
      <c r="H184" s="9"/>
      <c r="I184" s="9"/>
      <c r="J184" s="9"/>
      <c r="K184" s="276"/>
    </row>
    <row r="185" spans="1:11" hidden="1">
      <c r="A185" s="40"/>
      <c r="B185" s="9">
        <f t="shared" ref="B185:K185" si="12">(B$183*135)</f>
        <v>158755.59629999998</v>
      </c>
      <c r="C185" s="9">
        <f t="shared" si="12"/>
        <v>246171.73727753997</v>
      </c>
      <c r="D185" s="9">
        <f t="shared" si="12"/>
        <v>328995.95619982987</v>
      </c>
      <c r="E185" s="9">
        <f t="shared" si="12"/>
        <v>328725.95619982982</v>
      </c>
      <c r="F185" s="9">
        <f t="shared" si="12"/>
        <v>328455.95619982982</v>
      </c>
      <c r="G185" s="9">
        <f t="shared" si="12"/>
        <v>328185.95619982982</v>
      </c>
      <c r="H185" s="9">
        <f t="shared" si="12"/>
        <v>327915.95619982982</v>
      </c>
      <c r="I185" s="9">
        <f t="shared" si="12"/>
        <v>327915.95619982982</v>
      </c>
      <c r="J185" s="9">
        <f t="shared" si="12"/>
        <v>327915.95619982982</v>
      </c>
      <c r="K185" s="276">
        <f t="shared" si="12"/>
        <v>327915.95619982982</v>
      </c>
    </row>
    <row r="186" spans="1:11" hidden="1">
      <c r="A186" s="40"/>
      <c r="B186" s="9">
        <f t="shared" ref="B186:K186" si="13">+(B$183*$V$6)</f>
        <v>39006.289017199008</v>
      </c>
      <c r="C186" s="9">
        <f t="shared" si="13"/>
        <v>60484.456333547903</v>
      </c>
      <c r="D186" s="9">
        <f t="shared" si="13"/>
        <v>80834.387272685475</v>
      </c>
      <c r="E186" s="9">
        <f t="shared" si="13"/>
        <v>80768.048206346386</v>
      </c>
      <c r="F186" s="9">
        <f t="shared" si="13"/>
        <v>80701.709140007326</v>
      </c>
      <c r="G186" s="9">
        <f t="shared" si="13"/>
        <v>80635.370073668266</v>
      </c>
      <c r="H186" s="9">
        <f t="shared" si="13"/>
        <v>80569.031007329191</v>
      </c>
      <c r="I186" s="9">
        <f t="shared" si="13"/>
        <v>80569.031007329191</v>
      </c>
      <c r="J186" s="9">
        <f t="shared" si="13"/>
        <v>80569.031007329191</v>
      </c>
      <c r="K186" s="276">
        <f t="shared" si="13"/>
        <v>80569.031007329191</v>
      </c>
    </row>
    <row r="187" spans="1:11" hidden="1">
      <c r="A187" s="40"/>
      <c r="B187" s="9">
        <f t="shared" ref="B187:K187" si="14">+(B$183*$V$7)</f>
        <v>9751.5722542997519</v>
      </c>
      <c r="C187" s="9">
        <f t="shared" si="14"/>
        <v>15121.114083386976</v>
      </c>
      <c r="D187" s="9">
        <f t="shared" si="14"/>
        <v>20208.596818171369</v>
      </c>
      <c r="E187" s="9">
        <f t="shared" si="14"/>
        <v>20192.012051586596</v>
      </c>
      <c r="F187" s="9">
        <f t="shared" si="14"/>
        <v>20175.427285001831</v>
      </c>
      <c r="G187" s="9">
        <f t="shared" si="14"/>
        <v>20158.842518417066</v>
      </c>
      <c r="H187" s="9">
        <f t="shared" si="14"/>
        <v>20142.257751832298</v>
      </c>
      <c r="I187" s="9">
        <f t="shared" si="14"/>
        <v>20142.257751832298</v>
      </c>
      <c r="J187" s="9">
        <f t="shared" si="14"/>
        <v>20142.257751832298</v>
      </c>
      <c r="K187" s="276">
        <f t="shared" si="14"/>
        <v>20142.257751832298</v>
      </c>
    </row>
    <row r="188" spans="1:11" hidden="1">
      <c r="A188" s="40"/>
      <c r="B188" s="9">
        <f t="shared" ref="B188:K188" si="15">+(B$183*$V$8)</f>
        <v>109997.73502850119</v>
      </c>
      <c r="C188" s="9">
        <f t="shared" si="15"/>
        <v>170566.16686060507</v>
      </c>
      <c r="D188" s="9">
        <f t="shared" si="15"/>
        <v>227952.97210897302</v>
      </c>
      <c r="E188" s="9">
        <f t="shared" si="15"/>
        <v>227765.8959418968</v>
      </c>
      <c r="F188" s="9">
        <f t="shared" si="15"/>
        <v>227578.81977482064</v>
      </c>
      <c r="G188" s="9">
        <f t="shared" si="15"/>
        <v>227391.74360774449</v>
      </c>
      <c r="H188" s="9">
        <f t="shared" si="15"/>
        <v>227204.6674406683</v>
      </c>
      <c r="I188" s="9">
        <f t="shared" si="15"/>
        <v>227204.6674406683</v>
      </c>
      <c r="J188" s="9">
        <f t="shared" si="15"/>
        <v>227204.6674406683</v>
      </c>
      <c r="K188" s="276">
        <f t="shared" si="15"/>
        <v>227204.6674406683</v>
      </c>
    </row>
    <row r="189" spans="1:11" ht="13.5" hidden="1" thickBot="1">
      <c r="A189" s="281"/>
      <c r="B189" s="281"/>
      <c r="C189" s="281"/>
      <c r="D189" s="281"/>
      <c r="E189" s="281"/>
      <c r="F189" s="281"/>
      <c r="G189" s="281"/>
      <c r="H189" s="281"/>
      <c r="I189" s="281"/>
      <c r="J189" s="281"/>
      <c r="K189" s="282"/>
    </row>
    <row r="190" spans="1:11" hidden="1">
      <c r="A190" s="40"/>
      <c r="B190" s="40"/>
      <c r="C190" s="9">
        <f>+Majada!D16+Majada!D17</f>
        <v>107</v>
      </c>
      <c r="D190" s="9">
        <f>+Majada!E16+Majada!E17</f>
        <v>281.00078699574482</v>
      </c>
      <c r="E190" s="9">
        <f>+Majada!F16+Majada!F17</f>
        <v>283.00078699574476</v>
      </c>
      <c r="F190" s="9">
        <f>+Majada!G16+Majada!G17</f>
        <v>285.00078699574476</v>
      </c>
      <c r="G190" s="9">
        <f>+Majada!H16+Majada!H17</f>
        <v>287.00078699574476</v>
      </c>
      <c r="H190" s="9">
        <f>+Majada!I16+Majada!I17</f>
        <v>288.00078699574476</v>
      </c>
      <c r="I190" s="9">
        <f>+Majada!J16+Majada!J17</f>
        <v>291.00078699574476</v>
      </c>
      <c r="J190" s="9">
        <f>+Majada!K16+Majada!K17</f>
        <v>291.00078699574476</v>
      </c>
      <c r="K190" s="276">
        <f>+Majada!L16+Majada!L17</f>
        <v>291.00078699574476</v>
      </c>
    </row>
    <row r="191" spans="1:11" hidden="1">
      <c r="A191" s="40"/>
      <c r="B191" s="40"/>
      <c r="C191" s="9"/>
      <c r="D191" s="9"/>
      <c r="E191" s="9"/>
      <c r="F191" s="9"/>
      <c r="G191" s="9"/>
      <c r="H191" s="9"/>
      <c r="I191" s="9"/>
      <c r="J191" s="9"/>
      <c r="K191" s="276"/>
    </row>
    <row r="192" spans="1:11" hidden="1">
      <c r="A192" s="40"/>
      <c r="B192" s="40"/>
      <c r="C192" s="9">
        <f t="shared" ref="C192:K192" si="16">+C$190*(245*$E$15)</f>
        <v>36701</v>
      </c>
      <c r="D192" s="9">
        <f t="shared" si="16"/>
        <v>96383.269939540478</v>
      </c>
      <c r="E192" s="9">
        <f t="shared" si="16"/>
        <v>97069.269939540449</v>
      </c>
      <c r="F192" s="9">
        <f t="shared" si="16"/>
        <v>97755.269939540449</v>
      </c>
      <c r="G192" s="9">
        <f t="shared" si="16"/>
        <v>98441.269939540449</v>
      </c>
      <c r="H192" s="9">
        <f t="shared" si="16"/>
        <v>98784.269939540449</v>
      </c>
      <c r="I192" s="9">
        <f t="shared" si="16"/>
        <v>99813.269939540449</v>
      </c>
      <c r="J192" s="9">
        <f t="shared" si="16"/>
        <v>99813.269939540449</v>
      </c>
      <c r="K192" s="276">
        <f t="shared" si="16"/>
        <v>99813.269939540449</v>
      </c>
    </row>
    <row r="193" spans="1:13" hidden="1">
      <c r="A193" s="40"/>
      <c r="B193" s="40"/>
      <c r="C193" s="9">
        <f t="shared" ref="C193:K193" si="17">+C$190*(245*$E$12)</f>
        <v>9175.25</v>
      </c>
      <c r="D193" s="9">
        <f t="shared" si="17"/>
        <v>24095.817484885119</v>
      </c>
      <c r="E193" s="9">
        <f t="shared" si="17"/>
        <v>24267.317484885112</v>
      </c>
      <c r="F193" s="9">
        <f t="shared" si="17"/>
        <v>24438.817484885112</v>
      </c>
      <c r="G193" s="9">
        <f t="shared" si="17"/>
        <v>24610.317484885112</v>
      </c>
      <c r="H193" s="9">
        <f t="shared" si="17"/>
        <v>24696.067484885112</v>
      </c>
      <c r="I193" s="9">
        <f t="shared" si="17"/>
        <v>24953.317484885112</v>
      </c>
      <c r="J193" s="9">
        <f t="shared" si="17"/>
        <v>24953.317484885112</v>
      </c>
      <c r="K193" s="276">
        <f t="shared" si="17"/>
        <v>24953.317484885112</v>
      </c>
    </row>
    <row r="194" spans="1:13" hidden="1">
      <c r="A194" s="40"/>
      <c r="B194" s="40"/>
      <c r="C194" s="9">
        <f t="shared" ref="C194:K194" si="18">+C$190*(245*$E$13)</f>
        <v>2621.5</v>
      </c>
      <c r="D194" s="9">
        <f t="shared" si="18"/>
        <v>6884.5192813957483</v>
      </c>
      <c r="E194" s="9">
        <f t="shared" si="18"/>
        <v>6933.5192813957465</v>
      </c>
      <c r="F194" s="9">
        <f t="shared" si="18"/>
        <v>6982.5192813957465</v>
      </c>
      <c r="G194" s="9">
        <f t="shared" si="18"/>
        <v>7031.5192813957465</v>
      </c>
      <c r="H194" s="9">
        <f t="shared" si="18"/>
        <v>7056.0192813957465</v>
      </c>
      <c r="I194" s="9">
        <f t="shared" si="18"/>
        <v>7129.5192813957465</v>
      </c>
      <c r="J194" s="9">
        <f t="shared" si="18"/>
        <v>7129.5192813957465</v>
      </c>
      <c r="K194" s="276">
        <f t="shared" si="18"/>
        <v>7129.5192813957465</v>
      </c>
    </row>
    <row r="195" spans="1:13" ht="13.5" hidden="1" thickBot="1">
      <c r="A195" s="251"/>
      <c r="B195" s="251"/>
      <c r="C195" s="277">
        <f t="shared" ref="C195:K195" si="19">+C$190*(245*$E$14)</f>
        <v>24904.25</v>
      </c>
      <c r="D195" s="277">
        <f t="shared" si="19"/>
        <v>65402.933173259604</v>
      </c>
      <c r="E195" s="277">
        <f t="shared" si="19"/>
        <v>65868.433173259589</v>
      </c>
      <c r="F195" s="277">
        <f t="shared" si="19"/>
        <v>66333.933173259589</v>
      </c>
      <c r="G195" s="277">
        <f t="shared" si="19"/>
        <v>66799.433173259589</v>
      </c>
      <c r="H195" s="277">
        <f t="shared" si="19"/>
        <v>67032.183173259589</v>
      </c>
      <c r="I195" s="277">
        <f t="shared" si="19"/>
        <v>67730.433173259589</v>
      </c>
      <c r="J195" s="277">
        <f t="shared" si="19"/>
        <v>67730.433173259589</v>
      </c>
      <c r="K195" s="278">
        <f t="shared" si="19"/>
        <v>67730.433173259589</v>
      </c>
    </row>
    <row r="196" spans="1:13" hidden="1"/>
    <row r="197" spans="1:13" hidden="1"/>
    <row r="198" spans="1:13" hidden="1"/>
    <row r="199" spans="1:13" ht="31.5" hidden="1" thickTop="1" thickBot="1">
      <c r="A199" s="289" t="s">
        <v>247</v>
      </c>
      <c r="B199" s="270" t="s">
        <v>248</v>
      </c>
      <c r="C199" s="270" t="s">
        <v>249</v>
      </c>
      <c r="D199" s="270" t="s">
        <v>250</v>
      </c>
      <c r="E199" s="270" t="s">
        <v>251</v>
      </c>
      <c r="F199" s="270" t="s">
        <v>252</v>
      </c>
      <c r="G199" s="270" t="s">
        <v>253</v>
      </c>
      <c r="H199" s="270" t="s">
        <v>254</v>
      </c>
      <c r="I199" s="270" t="s">
        <v>255</v>
      </c>
      <c r="J199" s="270" t="s">
        <v>256</v>
      </c>
      <c r="K199" s="290" t="s">
        <v>257</v>
      </c>
      <c r="L199" s="293" t="s">
        <v>310</v>
      </c>
    </row>
    <row r="200" spans="1:13" ht="13.5" hidden="1" thickTop="1">
      <c r="A200" s="20">
        <f>+A164+A171+A178+A185+A192</f>
        <v>263164.99999999994</v>
      </c>
      <c r="B200" s="274">
        <f t="shared" ref="B200:K200" si="20">+B164+B171+B178+B185+B192</f>
        <v>722142.88609889988</v>
      </c>
      <c r="C200" s="274">
        <f t="shared" si="20"/>
        <v>1151048.6745941306</v>
      </c>
      <c r="D200" s="274">
        <f t="shared" si="20"/>
        <v>1582481.7188245538</v>
      </c>
      <c r="E200" s="274">
        <f t="shared" si="20"/>
        <v>1584788.0088245538</v>
      </c>
      <c r="F200" s="274">
        <f t="shared" si="20"/>
        <v>1587094.2988245538</v>
      </c>
      <c r="G200" s="274">
        <f t="shared" si="20"/>
        <v>1589400.5888245534</v>
      </c>
      <c r="H200" s="274">
        <f t="shared" si="20"/>
        <v>1591874.8788245535</v>
      </c>
      <c r="I200" s="274">
        <f t="shared" si="20"/>
        <v>1592903.8788245535</v>
      </c>
      <c r="J200" s="274">
        <f t="shared" si="20"/>
        <v>1592903.8788245535</v>
      </c>
      <c r="K200" s="274">
        <f t="shared" si="20"/>
        <v>1592903.8788245535</v>
      </c>
      <c r="L200" s="291">
        <f>SUM(A200:K200)</f>
        <v>14850707.691289462</v>
      </c>
    </row>
    <row r="201" spans="1:13" hidden="1">
      <c r="A201" s="20">
        <f>+A165+A172+A179+A186+A193</f>
        <v>65791.249999999985</v>
      </c>
      <c r="B201" s="9">
        <f t="shared" ref="B201:K201" si="21">+B165+B172+B179+B186+B193</f>
        <v>179594.68165820636</v>
      </c>
      <c r="C201" s="9">
        <f t="shared" si="21"/>
        <v>286306.8070950812</v>
      </c>
      <c r="D201" s="9">
        <f t="shared" si="21"/>
        <v>393677.54559674615</v>
      </c>
      <c r="E201" s="9">
        <f t="shared" si="21"/>
        <v>394251.54559674609</v>
      </c>
      <c r="F201" s="9">
        <f t="shared" si="21"/>
        <v>394825.54559674609</v>
      </c>
      <c r="G201" s="9">
        <f t="shared" si="21"/>
        <v>395399.54559674609</v>
      </c>
      <c r="H201" s="9">
        <f t="shared" si="21"/>
        <v>396015.54559674609</v>
      </c>
      <c r="I201" s="9">
        <f t="shared" si="21"/>
        <v>396272.79559674609</v>
      </c>
      <c r="J201" s="9">
        <f t="shared" si="21"/>
        <v>396272.79559674609</v>
      </c>
      <c r="K201" s="9">
        <f t="shared" si="21"/>
        <v>396272.79559674609</v>
      </c>
      <c r="L201" s="291">
        <f t="shared" ref="L201:L203" si="22">SUM(A201:K201)</f>
        <v>3694680.8535272572</v>
      </c>
    </row>
    <row r="202" spans="1:13" hidden="1">
      <c r="A202" s="20">
        <f>+A166+A173+A180+A187+A194</f>
        <v>18797.5</v>
      </c>
      <c r="B202" s="9">
        <f t="shared" ref="B202:K202" si="23">+B166+B173+B180+B187+B194</f>
        <v>49392.276664551595</v>
      </c>
      <c r="C202" s="9">
        <f t="shared" si="23"/>
        <v>78831.819265020298</v>
      </c>
      <c r="D202" s="9">
        <f t="shared" si="23"/>
        <v>108514.22913092276</v>
      </c>
      <c r="E202" s="9">
        <f t="shared" si="23"/>
        <v>108672.97913092274</v>
      </c>
      <c r="F202" s="9">
        <f t="shared" si="23"/>
        <v>108831.72913092274</v>
      </c>
      <c r="G202" s="9">
        <f t="shared" si="23"/>
        <v>108990.47913092274</v>
      </c>
      <c r="H202" s="9">
        <f t="shared" si="23"/>
        <v>109161.22913092274</v>
      </c>
      <c r="I202" s="9">
        <f t="shared" si="23"/>
        <v>109234.72913092274</v>
      </c>
      <c r="J202" s="9">
        <f t="shared" si="23"/>
        <v>109234.72913092274</v>
      </c>
      <c r="K202" s="9">
        <f t="shared" si="23"/>
        <v>109234.72913092274</v>
      </c>
      <c r="L202" s="291">
        <f t="shared" si="22"/>
        <v>1018896.4289769537</v>
      </c>
    </row>
    <row r="203" spans="1:13" ht="13.5" hidden="1" thickBot="1">
      <c r="A203" s="287">
        <f>+A167+A174+A181+A188+A195</f>
        <v>178576.25</v>
      </c>
      <c r="B203" s="277">
        <f t="shared" ref="B203:K203" si="24">+B167+B174+B181+B188+B195</f>
        <v>493155.92777614197</v>
      </c>
      <c r="C203" s="277">
        <f t="shared" si="24"/>
        <v>785910.04823402897</v>
      </c>
      <c r="D203" s="277">
        <f t="shared" si="24"/>
        <v>1080289.9440968847</v>
      </c>
      <c r="E203" s="277">
        <f t="shared" si="24"/>
        <v>1081863.4840968847</v>
      </c>
      <c r="F203" s="277">
        <f t="shared" si="24"/>
        <v>1083437.0240968848</v>
      </c>
      <c r="G203" s="277">
        <f t="shared" si="24"/>
        <v>1085010.5640968848</v>
      </c>
      <c r="H203" s="277">
        <f t="shared" si="24"/>
        <v>1086698.1040968848</v>
      </c>
      <c r="I203" s="277">
        <f t="shared" si="24"/>
        <v>1087396.3540968848</v>
      </c>
      <c r="J203" s="277">
        <f t="shared" si="24"/>
        <v>1087396.3540968848</v>
      </c>
      <c r="K203" s="277">
        <f t="shared" si="24"/>
        <v>1087396.3540968848</v>
      </c>
      <c r="L203" s="292">
        <f t="shared" si="22"/>
        <v>10137130.40878525</v>
      </c>
      <c r="M203" s="20"/>
    </row>
    <row r="204" spans="1:13" hidden="1"/>
    <row r="205" spans="1:13" hidden="1"/>
  </sheetData>
  <mergeCells count="26">
    <mergeCell ref="A2:K2"/>
    <mergeCell ref="B5:F5"/>
    <mergeCell ref="B12:D12"/>
    <mergeCell ref="B13:D13"/>
    <mergeCell ref="B14:D14"/>
    <mergeCell ref="B6:D6"/>
    <mergeCell ref="B11:F11"/>
    <mergeCell ref="B7:D7"/>
    <mergeCell ref="B8:D8"/>
    <mergeCell ref="B9:D9"/>
    <mergeCell ref="E6:F6"/>
    <mergeCell ref="E7:F7"/>
    <mergeCell ref="E8:F8"/>
    <mergeCell ref="E9:F9"/>
    <mergeCell ref="F29:F31"/>
    <mergeCell ref="B34:D34"/>
    <mergeCell ref="B15:D15"/>
    <mergeCell ref="E12:F12"/>
    <mergeCell ref="E13:F13"/>
    <mergeCell ref="E14:F14"/>
    <mergeCell ref="E15:F15"/>
    <mergeCell ref="B35:D35"/>
    <mergeCell ref="B37:D37"/>
    <mergeCell ref="B29:D31"/>
    <mergeCell ref="B32:D32"/>
    <mergeCell ref="B33:D33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42"/>
  <sheetViews>
    <sheetView topLeftCell="A12" workbookViewId="0">
      <selection activeCell="H32" sqref="H32:H33"/>
    </sheetView>
  </sheetViews>
  <sheetFormatPr defaultColWidth="11.42578125" defaultRowHeight="12.75"/>
  <cols>
    <col min="1" max="1" width="18" customWidth="1"/>
    <col min="2" max="2" width="9" customWidth="1"/>
    <col min="3" max="3" width="12.7109375" bestFit="1" customWidth="1"/>
    <col min="4" max="4" width="14.85546875" bestFit="1" customWidth="1"/>
    <col min="5" max="20" width="14.7109375" bestFit="1" customWidth="1"/>
    <col min="256" max="256" width="17" customWidth="1"/>
    <col min="257" max="257" width="9.42578125" customWidth="1"/>
    <col min="258" max="258" width="9" customWidth="1"/>
    <col min="512" max="512" width="17" customWidth="1"/>
    <col min="513" max="513" width="9.42578125" customWidth="1"/>
    <col min="514" max="514" width="9" customWidth="1"/>
    <col min="768" max="768" width="17" customWidth="1"/>
    <col min="769" max="769" width="9.42578125" customWidth="1"/>
    <col min="770" max="770" width="9" customWidth="1"/>
    <col min="1024" max="1024" width="17" customWidth="1"/>
    <col min="1025" max="1025" width="9.42578125" customWidth="1"/>
    <col min="1026" max="1026" width="9" customWidth="1"/>
    <col min="1280" max="1280" width="17" customWidth="1"/>
    <col min="1281" max="1281" width="9.42578125" customWidth="1"/>
    <col min="1282" max="1282" width="9" customWidth="1"/>
    <col min="1536" max="1536" width="17" customWidth="1"/>
    <col min="1537" max="1537" width="9.42578125" customWidth="1"/>
    <col min="1538" max="1538" width="9" customWidth="1"/>
    <col min="1792" max="1792" width="17" customWidth="1"/>
    <col min="1793" max="1793" width="9.42578125" customWidth="1"/>
    <col min="1794" max="1794" width="9" customWidth="1"/>
    <col min="2048" max="2048" width="17" customWidth="1"/>
    <col min="2049" max="2049" width="9.42578125" customWidth="1"/>
    <col min="2050" max="2050" width="9" customWidth="1"/>
    <col min="2304" max="2304" width="17" customWidth="1"/>
    <col min="2305" max="2305" width="9.42578125" customWidth="1"/>
    <col min="2306" max="2306" width="9" customWidth="1"/>
    <col min="2560" max="2560" width="17" customWidth="1"/>
    <col min="2561" max="2561" width="9.42578125" customWidth="1"/>
    <col min="2562" max="2562" width="9" customWidth="1"/>
    <col min="2816" max="2816" width="17" customWidth="1"/>
    <col min="2817" max="2817" width="9.42578125" customWidth="1"/>
    <col min="2818" max="2818" width="9" customWidth="1"/>
    <col min="3072" max="3072" width="17" customWidth="1"/>
    <col min="3073" max="3073" width="9.42578125" customWidth="1"/>
    <col min="3074" max="3074" width="9" customWidth="1"/>
    <col min="3328" max="3328" width="17" customWidth="1"/>
    <col min="3329" max="3329" width="9.42578125" customWidth="1"/>
    <col min="3330" max="3330" width="9" customWidth="1"/>
    <col min="3584" max="3584" width="17" customWidth="1"/>
    <col min="3585" max="3585" width="9.42578125" customWidth="1"/>
    <col min="3586" max="3586" width="9" customWidth="1"/>
    <col min="3840" max="3840" width="17" customWidth="1"/>
    <col min="3841" max="3841" width="9.42578125" customWidth="1"/>
    <col min="3842" max="3842" width="9" customWidth="1"/>
    <col min="4096" max="4096" width="17" customWidth="1"/>
    <col min="4097" max="4097" width="9.42578125" customWidth="1"/>
    <col min="4098" max="4098" width="9" customWidth="1"/>
    <col min="4352" max="4352" width="17" customWidth="1"/>
    <col min="4353" max="4353" width="9.42578125" customWidth="1"/>
    <col min="4354" max="4354" width="9" customWidth="1"/>
    <col min="4608" max="4608" width="17" customWidth="1"/>
    <col min="4609" max="4609" width="9.42578125" customWidth="1"/>
    <col min="4610" max="4610" width="9" customWidth="1"/>
    <col min="4864" max="4864" width="17" customWidth="1"/>
    <col min="4865" max="4865" width="9.42578125" customWidth="1"/>
    <col min="4866" max="4866" width="9" customWidth="1"/>
    <col min="5120" max="5120" width="17" customWidth="1"/>
    <col min="5121" max="5121" width="9.42578125" customWidth="1"/>
    <col min="5122" max="5122" width="9" customWidth="1"/>
    <col min="5376" max="5376" width="17" customWidth="1"/>
    <col min="5377" max="5377" width="9.42578125" customWidth="1"/>
    <col min="5378" max="5378" width="9" customWidth="1"/>
    <col min="5632" max="5632" width="17" customWidth="1"/>
    <col min="5633" max="5633" width="9.42578125" customWidth="1"/>
    <col min="5634" max="5634" width="9" customWidth="1"/>
    <col min="5888" max="5888" width="17" customWidth="1"/>
    <col min="5889" max="5889" width="9.42578125" customWidth="1"/>
    <col min="5890" max="5890" width="9" customWidth="1"/>
    <col min="6144" max="6144" width="17" customWidth="1"/>
    <col min="6145" max="6145" width="9.42578125" customWidth="1"/>
    <col min="6146" max="6146" width="9" customWidth="1"/>
    <col min="6400" max="6400" width="17" customWidth="1"/>
    <col min="6401" max="6401" width="9.42578125" customWidth="1"/>
    <col min="6402" max="6402" width="9" customWidth="1"/>
    <col min="6656" max="6656" width="17" customWidth="1"/>
    <col min="6657" max="6657" width="9.42578125" customWidth="1"/>
    <col min="6658" max="6658" width="9" customWidth="1"/>
    <col min="6912" max="6912" width="17" customWidth="1"/>
    <col min="6913" max="6913" width="9.42578125" customWidth="1"/>
    <col min="6914" max="6914" width="9" customWidth="1"/>
    <col min="7168" max="7168" width="17" customWidth="1"/>
    <col min="7169" max="7169" width="9.42578125" customWidth="1"/>
    <col min="7170" max="7170" width="9" customWidth="1"/>
    <col min="7424" max="7424" width="17" customWidth="1"/>
    <col min="7425" max="7425" width="9.42578125" customWidth="1"/>
    <col min="7426" max="7426" width="9" customWidth="1"/>
    <col min="7680" max="7680" width="17" customWidth="1"/>
    <col min="7681" max="7681" width="9.42578125" customWidth="1"/>
    <col min="7682" max="7682" width="9" customWidth="1"/>
    <col min="7936" max="7936" width="17" customWidth="1"/>
    <col min="7937" max="7937" width="9.42578125" customWidth="1"/>
    <col min="7938" max="7938" width="9" customWidth="1"/>
    <col min="8192" max="8192" width="17" customWidth="1"/>
    <col min="8193" max="8193" width="9.42578125" customWidth="1"/>
    <col min="8194" max="8194" width="9" customWidth="1"/>
    <col min="8448" max="8448" width="17" customWidth="1"/>
    <col min="8449" max="8449" width="9.42578125" customWidth="1"/>
    <col min="8450" max="8450" width="9" customWidth="1"/>
    <col min="8704" max="8704" width="17" customWidth="1"/>
    <col min="8705" max="8705" width="9.42578125" customWidth="1"/>
    <col min="8706" max="8706" width="9" customWidth="1"/>
    <col min="8960" max="8960" width="17" customWidth="1"/>
    <col min="8961" max="8961" width="9.42578125" customWidth="1"/>
    <col min="8962" max="8962" width="9" customWidth="1"/>
    <col min="9216" max="9216" width="17" customWidth="1"/>
    <col min="9217" max="9217" width="9.42578125" customWidth="1"/>
    <col min="9218" max="9218" width="9" customWidth="1"/>
    <col min="9472" max="9472" width="17" customWidth="1"/>
    <col min="9473" max="9473" width="9.42578125" customWidth="1"/>
    <col min="9474" max="9474" width="9" customWidth="1"/>
    <col min="9728" max="9728" width="17" customWidth="1"/>
    <col min="9729" max="9729" width="9.42578125" customWidth="1"/>
    <col min="9730" max="9730" width="9" customWidth="1"/>
    <col min="9984" max="9984" width="17" customWidth="1"/>
    <col min="9985" max="9985" width="9.42578125" customWidth="1"/>
    <col min="9986" max="9986" width="9" customWidth="1"/>
    <col min="10240" max="10240" width="17" customWidth="1"/>
    <col min="10241" max="10241" width="9.42578125" customWidth="1"/>
    <col min="10242" max="10242" width="9" customWidth="1"/>
    <col min="10496" max="10496" width="17" customWidth="1"/>
    <col min="10497" max="10497" width="9.42578125" customWidth="1"/>
    <col min="10498" max="10498" width="9" customWidth="1"/>
    <col min="10752" max="10752" width="17" customWidth="1"/>
    <col min="10753" max="10753" width="9.42578125" customWidth="1"/>
    <col min="10754" max="10754" width="9" customWidth="1"/>
    <col min="11008" max="11008" width="17" customWidth="1"/>
    <col min="11009" max="11009" width="9.42578125" customWidth="1"/>
    <col min="11010" max="11010" width="9" customWidth="1"/>
    <col min="11264" max="11264" width="17" customWidth="1"/>
    <col min="11265" max="11265" width="9.42578125" customWidth="1"/>
    <col min="11266" max="11266" width="9" customWidth="1"/>
    <col min="11520" max="11520" width="17" customWidth="1"/>
    <col min="11521" max="11521" width="9.42578125" customWidth="1"/>
    <col min="11522" max="11522" width="9" customWidth="1"/>
    <col min="11776" max="11776" width="17" customWidth="1"/>
    <col min="11777" max="11777" width="9.42578125" customWidth="1"/>
    <col min="11778" max="11778" width="9" customWidth="1"/>
    <col min="12032" max="12032" width="17" customWidth="1"/>
    <col min="12033" max="12033" width="9.42578125" customWidth="1"/>
    <col min="12034" max="12034" width="9" customWidth="1"/>
    <col min="12288" max="12288" width="17" customWidth="1"/>
    <col min="12289" max="12289" width="9.42578125" customWidth="1"/>
    <col min="12290" max="12290" width="9" customWidth="1"/>
    <col min="12544" max="12544" width="17" customWidth="1"/>
    <col min="12545" max="12545" width="9.42578125" customWidth="1"/>
    <col min="12546" max="12546" width="9" customWidth="1"/>
    <col min="12800" max="12800" width="17" customWidth="1"/>
    <col min="12801" max="12801" width="9.42578125" customWidth="1"/>
    <col min="12802" max="12802" width="9" customWidth="1"/>
    <col min="13056" max="13056" width="17" customWidth="1"/>
    <col min="13057" max="13057" width="9.42578125" customWidth="1"/>
    <col min="13058" max="13058" width="9" customWidth="1"/>
    <col min="13312" max="13312" width="17" customWidth="1"/>
    <col min="13313" max="13313" width="9.42578125" customWidth="1"/>
    <col min="13314" max="13314" width="9" customWidth="1"/>
    <col min="13568" max="13568" width="17" customWidth="1"/>
    <col min="13569" max="13569" width="9.42578125" customWidth="1"/>
    <col min="13570" max="13570" width="9" customWidth="1"/>
    <col min="13824" max="13824" width="17" customWidth="1"/>
    <col min="13825" max="13825" width="9.42578125" customWidth="1"/>
    <col min="13826" max="13826" width="9" customWidth="1"/>
    <col min="14080" max="14080" width="17" customWidth="1"/>
    <col min="14081" max="14081" width="9.42578125" customWidth="1"/>
    <col min="14082" max="14082" width="9" customWidth="1"/>
    <col min="14336" max="14336" width="17" customWidth="1"/>
    <col min="14337" max="14337" width="9.42578125" customWidth="1"/>
    <col min="14338" max="14338" width="9" customWidth="1"/>
    <col min="14592" max="14592" width="17" customWidth="1"/>
    <col min="14593" max="14593" width="9.42578125" customWidth="1"/>
    <col min="14594" max="14594" width="9" customWidth="1"/>
    <col min="14848" max="14848" width="17" customWidth="1"/>
    <col min="14849" max="14849" width="9.42578125" customWidth="1"/>
    <col min="14850" max="14850" width="9" customWidth="1"/>
    <col min="15104" max="15104" width="17" customWidth="1"/>
    <col min="15105" max="15105" width="9.42578125" customWidth="1"/>
    <col min="15106" max="15106" width="9" customWidth="1"/>
    <col min="15360" max="15360" width="17" customWidth="1"/>
    <col min="15361" max="15361" width="9.42578125" customWidth="1"/>
    <col min="15362" max="15362" width="9" customWidth="1"/>
    <col min="15616" max="15616" width="17" customWidth="1"/>
    <col min="15617" max="15617" width="9.42578125" customWidth="1"/>
    <col min="15618" max="15618" width="9" customWidth="1"/>
    <col min="15872" max="15872" width="17" customWidth="1"/>
    <col min="15873" max="15873" width="9.42578125" customWidth="1"/>
    <col min="15874" max="15874" width="9" customWidth="1"/>
    <col min="16128" max="16128" width="17" customWidth="1"/>
    <col min="16129" max="16129" width="9.42578125" customWidth="1"/>
    <col min="16130" max="16130" width="9" customWidth="1"/>
  </cols>
  <sheetData>
    <row r="1" spans="1:21">
      <c r="A1" s="481"/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481"/>
      <c r="S1" s="481"/>
      <c r="T1" s="481"/>
    </row>
    <row r="2" spans="1:21">
      <c r="A2" s="53"/>
    </row>
    <row r="3" spans="1:21" ht="14.25">
      <c r="A3" s="482" t="s">
        <v>311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  <c r="R3" s="482"/>
      <c r="S3" s="482"/>
      <c r="T3" s="482"/>
    </row>
    <row r="5" spans="1:21">
      <c r="A5" s="473" t="s">
        <v>226</v>
      </c>
      <c r="B5" s="471" t="s">
        <v>312</v>
      </c>
      <c r="C5" s="473" t="s">
        <v>313</v>
      </c>
      <c r="D5" s="473" t="s">
        <v>274</v>
      </c>
      <c r="E5" s="473" t="s">
        <v>314</v>
      </c>
      <c r="F5" s="473" t="s">
        <v>315</v>
      </c>
      <c r="G5" s="473" t="s">
        <v>316</v>
      </c>
      <c r="H5" s="473" t="s">
        <v>317</v>
      </c>
      <c r="I5" s="473" t="s">
        <v>318</v>
      </c>
      <c r="J5" s="473" t="s">
        <v>319</v>
      </c>
      <c r="K5" s="473" t="s">
        <v>320</v>
      </c>
      <c r="L5" s="473" t="s">
        <v>321</v>
      </c>
      <c r="M5" s="473" t="s">
        <v>257</v>
      </c>
      <c r="N5" s="473" t="s">
        <v>322</v>
      </c>
      <c r="O5" s="473" t="s">
        <v>323</v>
      </c>
      <c r="P5" s="473" t="s">
        <v>324</v>
      </c>
      <c r="Q5" s="473" t="s">
        <v>325</v>
      </c>
      <c r="R5" s="473" t="s">
        <v>326</v>
      </c>
      <c r="S5" s="473" t="s">
        <v>327</v>
      </c>
      <c r="T5" s="473" t="s">
        <v>328</v>
      </c>
    </row>
    <row r="6" spans="1:21" ht="28.5" customHeight="1">
      <c r="A6" s="483"/>
      <c r="B6" s="472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  <c r="S6" s="474"/>
      <c r="T6" s="474"/>
    </row>
    <row r="7" spans="1:21">
      <c r="A7" s="477" t="s">
        <v>329</v>
      </c>
      <c r="B7" s="479"/>
      <c r="C7" s="475">
        <v>54</v>
      </c>
      <c r="D7" s="475">
        <f>+C7</f>
        <v>54</v>
      </c>
      <c r="E7" s="475">
        <f t="shared" ref="E7:T7" si="0">+D7</f>
        <v>54</v>
      </c>
      <c r="F7" s="475">
        <f t="shared" si="0"/>
        <v>54</v>
      </c>
      <c r="G7" s="475">
        <f t="shared" si="0"/>
        <v>54</v>
      </c>
      <c r="H7" s="475">
        <f t="shared" si="0"/>
        <v>54</v>
      </c>
      <c r="I7" s="475">
        <f t="shared" si="0"/>
        <v>54</v>
      </c>
      <c r="J7" s="475">
        <f t="shared" si="0"/>
        <v>54</v>
      </c>
      <c r="K7" s="475">
        <f t="shared" si="0"/>
        <v>54</v>
      </c>
      <c r="L7" s="475">
        <f t="shared" si="0"/>
        <v>54</v>
      </c>
      <c r="M7" s="475">
        <f t="shared" si="0"/>
        <v>54</v>
      </c>
      <c r="N7" s="475">
        <f t="shared" si="0"/>
        <v>54</v>
      </c>
      <c r="O7" s="475">
        <f t="shared" si="0"/>
        <v>54</v>
      </c>
      <c r="P7" s="475">
        <f t="shared" si="0"/>
        <v>54</v>
      </c>
      <c r="Q7" s="475">
        <f t="shared" si="0"/>
        <v>54</v>
      </c>
      <c r="R7" s="475">
        <f t="shared" si="0"/>
        <v>54</v>
      </c>
      <c r="S7" s="475">
        <f t="shared" si="0"/>
        <v>54</v>
      </c>
      <c r="T7" s="475">
        <f t="shared" si="0"/>
        <v>54</v>
      </c>
      <c r="U7" s="7"/>
    </row>
    <row r="8" spans="1:21">
      <c r="A8" s="478"/>
      <c r="B8" s="480"/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7"/>
    </row>
    <row r="9" spans="1:21">
      <c r="A9" s="205" t="s">
        <v>330</v>
      </c>
      <c r="B9" s="206" t="s">
        <v>277</v>
      </c>
      <c r="C9" s="207">
        <f>+((15*1.1)*'Capital Explotación'!E40)+'Capital Explotación'!E45</f>
        <v>70550</v>
      </c>
      <c r="D9" s="207">
        <v>0</v>
      </c>
      <c r="E9" s="207">
        <f t="shared" ref="E9:T10" si="1">+D9</f>
        <v>0</v>
      </c>
      <c r="F9" s="207">
        <f t="shared" si="1"/>
        <v>0</v>
      </c>
      <c r="G9" s="207">
        <f t="shared" si="1"/>
        <v>0</v>
      </c>
      <c r="H9" s="207">
        <f>+C9</f>
        <v>70550</v>
      </c>
      <c r="I9" s="207">
        <v>0</v>
      </c>
      <c r="J9" s="207">
        <v>0</v>
      </c>
      <c r="K9" s="207">
        <f t="shared" si="1"/>
        <v>0</v>
      </c>
      <c r="L9" s="207">
        <f t="shared" si="1"/>
        <v>0</v>
      </c>
      <c r="M9" s="207">
        <f>+H9</f>
        <v>70550</v>
      </c>
      <c r="N9" s="207">
        <v>0</v>
      </c>
      <c r="O9" s="207">
        <f t="shared" si="1"/>
        <v>0</v>
      </c>
      <c r="P9" s="207">
        <f t="shared" si="1"/>
        <v>0</v>
      </c>
      <c r="Q9" s="207">
        <f t="shared" si="1"/>
        <v>0</v>
      </c>
      <c r="R9" s="207">
        <f>+M9</f>
        <v>70550</v>
      </c>
      <c r="S9" s="207">
        <v>0</v>
      </c>
      <c r="T9" s="207">
        <f t="shared" si="1"/>
        <v>0</v>
      </c>
      <c r="U9" s="7"/>
    </row>
    <row r="10" spans="1:21">
      <c r="A10" s="205" t="s">
        <v>331</v>
      </c>
      <c r="B10" s="206" t="s">
        <v>277</v>
      </c>
      <c r="C10" s="207">
        <f>+CostosOperativosForrajesyGranos!C24</f>
        <v>623290</v>
      </c>
      <c r="D10" s="207">
        <f>+C10</f>
        <v>623290</v>
      </c>
      <c r="E10" s="207">
        <f t="shared" si="1"/>
        <v>623290</v>
      </c>
      <c r="F10" s="207">
        <f t="shared" si="1"/>
        <v>623290</v>
      </c>
      <c r="G10" s="207">
        <f t="shared" si="1"/>
        <v>623290</v>
      </c>
      <c r="H10" s="207">
        <f t="shared" si="1"/>
        <v>623290</v>
      </c>
      <c r="I10" s="207">
        <f t="shared" si="1"/>
        <v>623290</v>
      </c>
      <c r="J10" s="207">
        <f t="shared" si="1"/>
        <v>623290</v>
      </c>
      <c r="K10" s="207">
        <f t="shared" si="1"/>
        <v>623290</v>
      </c>
      <c r="L10" s="207">
        <f t="shared" si="1"/>
        <v>623290</v>
      </c>
      <c r="M10" s="207">
        <f t="shared" si="1"/>
        <v>623290</v>
      </c>
      <c r="N10" s="207">
        <f t="shared" si="1"/>
        <v>623290</v>
      </c>
      <c r="O10" s="207">
        <f t="shared" si="1"/>
        <v>623290</v>
      </c>
      <c r="P10" s="207">
        <f t="shared" si="1"/>
        <v>623290</v>
      </c>
      <c r="Q10" s="207">
        <f t="shared" si="1"/>
        <v>623290</v>
      </c>
      <c r="R10" s="207">
        <f t="shared" si="1"/>
        <v>623290</v>
      </c>
      <c r="S10" s="207">
        <f t="shared" si="1"/>
        <v>623290</v>
      </c>
      <c r="T10" s="207">
        <f t="shared" si="1"/>
        <v>623290</v>
      </c>
      <c r="U10" s="7"/>
    </row>
    <row r="11" spans="1:21">
      <c r="A11" s="208" t="s">
        <v>332</v>
      </c>
      <c r="B11" s="209" t="s">
        <v>333</v>
      </c>
      <c r="C11" s="210">
        <f>+(C9+C10)*C7</f>
        <v>37467360</v>
      </c>
      <c r="D11" s="210">
        <f>+(D9+D10)*D7</f>
        <v>33657660</v>
      </c>
      <c r="E11" s="210">
        <f t="shared" ref="E11:T11" si="2">+(E9+E10)*E7</f>
        <v>33657660</v>
      </c>
      <c r="F11" s="210">
        <f t="shared" si="2"/>
        <v>33657660</v>
      </c>
      <c r="G11" s="210">
        <f t="shared" si="2"/>
        <v>33657660</v>
      </c>
      <c r="H11" s="210">
        <f t="shared" si="2"/>
        <v>37467360</v>
      </c>
      <c r="I11" s="210">
        <f t="shared" si="2"/>
        <v>33657660</v>
      </c>
      <c r="J11" s="210">
        <f t="shared" si="2"/>
        <v>33657660</v>
      </c>
      <c r="K11" s="210">
        <f t="shared" si="2"/>
        <v>33657660</v>
      </c>
      <c r="L11" s="210">
        <f t="shared" si="2"/>
        <v>33657660</v>
      </c>
      <c r="M11" s="210">
        <f t="shared" si="2"/>
        <v>37467360</v>
      </c>
      <c r="N11" s="210">
        <f t="shared" si="2"/>
        <v>33657660</v>
      </c>
      <c r="O11" s="210">
        <f t="shared" si="2"/>
        <v>33657660</v>
      </c>
      <c r="P11" s="210">
        <f t="shared" si="2"/>
        <v>33657660</v>
      </c>
      <c r="Q11" s="210">
        <f t="shared" si="2"/>
        <v>33657660</v>
      </c>
      <c r="R11" s="210">
        <f t="shared" si="2"/>
        <v>37467360</v>
      </c>
      <c r="S11" s="210">
        <f t="shared" si="2"/>
        <v>33657660</v>
      </c>
      <c r="T11" s="210">
        <f t="shared" si="2"/>
        <v>33657660</v>
      </c>
      <c r="U11" s="7"/>
    </row>
    <row r="12" spans="1:21">
      <c r="A12" s="467" t="s">
        <v>334</v>
      </c>
      <c r="B12" s="469"/>
      <c r="C12" s="465">
        <v>45</v>
      </c>
      <c r="D12" s="465">
        <f>+C12</f>
        <v>45</v>
      </c>
      <c r="E12" s="465">
        <f t="shared" ref="E12:T12" si="3">+D12</f>
        <v>45</v>
      </c>
      <c r="F12" s="465">
        <f t="shared" si="3"/>
        <v>45</v>
      </c>
      <c r="G12" s="465">
        <f t="shared" si="3"/>
        <v>45</v>
      </c>
      <c r="H12" s="465">
        <f t="shared" si="3"/>
        <v>45</v>
      </c>
      <c r="I12" s="465">
        <f t="shared" si="3"/>
        <v>45</v>
      </c>
      <c r="J12" s="465">
        <f t="shared" si="3"/>
        <v>45</v>
      </c>
      <c r="K12" s="465">
        <f t="shared" si="3"/>
        <v>45</v>
      </c>
      <c r="L12" s="465">
        <f t="shared" si="3"/>
        <v>45</v>
      </c>
      <c r="M12" s="465">
        <f t="shared" si="3"/>
        <v>45</v>
      </c>
      <c r="N12" s="465">
        <f t="shared" si="3"/>
        <v>45</v>
      </c>
      <c r="O12" s="465">
        <f t="shared" si="3"/>
        <v>45</v>
      </c>
      <c r="P12" s="465">
        <f t="shared" si="3"/>
        <v>45</v>
      </c>
      <c r="Q12" s="465">
        <f t="shared" si="3"/>
        <v>45</v>
      </c>
      <c r="R12" s="465">
        <f t="shared" si="3"/>
        <v>45</v>
      </c>
      <c r="S12" s="465">
        <f t="shared" si="3"/>
        <v>45</v>
      </c>
      <c r="T12" s="465">
        <f t="shared" si="3"/>
        <v>45</v>
      </c>
      <c r="U12" s="7"/>
    </row>
    <row r="13" spans="1:21">
      <c r="A13" s="468"/>
      <c r="B13" s="470"/>
      <c r="C13" s="466"/>
      <c r="D13" s="466"/>
      <c r="E13" s="466"/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466"/>
      <c r="Q13" s="466"/>
      <c r="R13" s="466"/>
      <c r="S13" s="466"/>
      <c r="T13" s="466"/>
      <c r="U13" s="7"/>
    </row>
    <row r="14" spans="1:21">
      <c r="A14" s="211" t="s">
        <v>330</v>
      </c>
      <c r="B14" s="212" t="s">
        <v>277</v>
      </c>
      <c r="C14" s="213">
        <f>+C9</f>
        <v>70550</v>
      </c>
      <c r="D14" s="213">
        <v>0</v>
      </c>
      <c r="E14" s="213">
        <f t="shared" ref="E14:E15" si="4">+D14</f>
        <v>0</v>
      </c>
      <c r="F14" s="213">
        <f t="shared" ref="F14:F15" si="5">+E14</f>
        <v>0</v>
      </c>
      <c r="G14" s="213">
        <f t="shared" ref="G14:G15" si="6">+F14</f>
        <v>0</v>
      </c>
      <c r="H14" s="213">
        <f>+C14</f>
        <v>70550</v>
      </c>
      <c r="I14" s="213">
        <v>0</v>
      </c>
      <c r="J14" s="213">
        <v>0</v>
      </c>
      <c r="K14" s="213">
        <f t="shared" ref="K14:K15" si="7">+J14</f>
        <v>0</v>
      </c>
      <c r="L14" s="213">
        <f t="shared" ref="L14:L15" si="8">+K14</f>
        <v>0</v>
      </c>
      <c r="M14" s="213">
        <f>+H14</f>
        <v>70550</v>
      </c>
      <c r="N14" s="213">
        <v>0</v>
      </c>
      <c r="O14" s="213">
        <f t="shared" ref="O14:O15" si="9">+N14</f>
        <v>0</v>
      </c>
      <c r="P14" s="213">
        <f t="shared" ref="P14:P15" si="10">+O14</f>
        <v>0</v>
      </c>
      <c r="Q14" s="213">
        <f t="shared" ref="Q14:Q15" si="11">+P14</f>
        <v>0</v>
      </c>
      <c r="R14" s="213">
        <f>+M14</f>
        <v>70550</v>
      </c>
      <c r="S14" s="213">
        <v>0</v>
      </c>
      <c r="T14" s="213">
        <f t="shared" ref="T14:T15" si="12">+S14</f>
        <v>0</v>
      </c>
      <c r="U14" s="7"/>
    </row>
    <row r="15" spans="1:21">
      <c r="A15" s="211" t="s">
        <v>331</v>
      </c>
      <c r="B15" s="212" t="s">
        <v>277</v>
      </c>
      <c r="C15" s="213">
        <f>+C10</f>
        <v>623290</v>
      </c>
      <c r="D15" s="213">
        <f>+C15</f>
        <v>623290</v>
      </c>
      <c r="E15" s="213">
        <f t="shared" si="4"/>
        <v>623290</v>
      </c>
      <c r="F15" s="213">
        <f t="shared" si="5"/>
        <v>623290</v>
      </c>
      <c r="G15" s="213">
        <f t="shared" si="6"/>
        <v>623290</v>
      </c>
      <c r="H15" s="213">
        <f t="shared" ref="H15" si="13">+G15</f>
        <v>623290</v>
      </c>
      <c r="I15" s="213">
        <f t="shared" ref="I15" si="14">+H15</f>
        <v>623290</v>
      </c>
      <c r="J15" s="213">
        <f t="shared" ref="J15" si="15">+I15</f>
        <v>623290</v>
      </c>
      <c r="K15" s="213">
        <f t="shared" si="7"/>
        <v>623290</v>
      </c>
      <c r="L15" s="213">
        <f t="shared" si="8"/>
        <v>623290</v>
      </c>
      <c r="M15" s="213">
        <f t="shared" ref="M15" si="16">+L15</f>
        <v>623290</v>
      </c>
      <c r="N15" s="213">
        <f t="shared" ref="N15" si="17">+M15</f>
        <v>623290</v>
      </c>
      <c r="O15" s="213">
        <f t="shared" si="9"/>
        <v>623290</v>
      </c>
      <c r="P15" s="213">
        <f t="shared" si="10"/>
        <v>623290</v>
      </c>
      <c r="Q15" s="213">
        <f t="shared" si="11"/>
        <v>623290</v>
      </c>
      <c r="R15" s="213">
        <f t="shared" ref="R15" si="18">+Q15</f>
        <v>623290</v>
      </c>
      <c r="S15" s="213">
        <f t="shared" ref="S15" si="19">+R15</f>
        <v>623290</v>
      </c>
      <c r="T15" s="213">
        <f t="shared" si="12"/>
        <v>623290</v>
      </c>
      <c r="U15" s="7"/>
    </row>
    <row r="16" spans="1:21">
      <c r="A16" s="214" t="s">
        <v>332</v>
      </c>
      <c r="B16" s="215" t="s">
        <v>333</v>
      </c>
      <c r="C16" s="216">
        <f>+(C14+C15)*C12</f>
        <v>31222800</v>
      </c>
      <c r="D16" s="216">
        <f t="shared" ref="D16:T16" si="20">+(D14+D15)*D12</f>
        <v>28048050</v>
      </c>
      <c r="E16" s="216">
        <f t="shared" si="20"/>
        <v>28048050</v>
      </c>
      <c r="F16" s="216">
        <f t="shared" si="20"/>
        <v>28048050</v>
      </c>
      <c r="G16" s="216">
        <f t="shared" si="20"/>
        <v>28048050</v>
      </c>
      <c r="H16" s="216">
        <f t="shared" si="20"/>
        <v>31222800</v>
      </c>
      <c r="I16" s="216">
        <f t="shared" si="20"/>
        <v>28048050</v>
      </c>
      <c r="J16" s="216">
        <f t="shared" si="20"/>
        <v>28048050</v>
      </c>
      <c r="K16" s="216">
        <f t="shared" si="20"/>
        <v>28048050</v>
      </c>
      <c r="L16" s="216">
        <f t="shared" si="20"/>
        <v>28048050</v>
      </c>
      <c r="M16" s="216">
        <f t="shared" si="20"/>
        <v>31222800</v>
      </c>
      <c r="N16" s="216">
        <f t="shared" si="20"/>
        <v>28048050</v>
      </c>
      <c r="O16" s="216">
        <f t="shared" si="20"/>
        <v>28048050</v>
      </c>
      <c r="P16" s="216">
        <f t="shared" si="20"/>
        <v>28048050</v>
      </c>
      <c r="Q16" s="216">
        <f t="shared" si="20"/>
        <v>28048050</v>
      </c>
      <c r="R16" s="216">
        <f t="shared" si="20"/>
        <v>31222800</v>
      </c>
      <c r="S16" s="216">
        <f t="shared" si="20"/>
        <v>28048050</v>
      </c>
      <c r="T16" s="216">
        <f t="shared" si="20"/>
        <v>28048050</v>
      </c>
      <c r="U16" s="7"/>
    </row>
    <row r="17" spans="1:21">
      <c r="A17" s="477" t="s">
        <v>335</v>
      </c>
      <c r="B17" s="479"/>
      <c r="C17" s="475">
        <v>20.3</v>
      </c>
      <c r="D17" s="475"/>
      <c r="E17" s="475">
        <v>20.3</v>
      </c>
      <c r="F17" s="475"/>
      <c r="G17" s="475">
        <v>20.3</v>
      </c>
      <c r="H17" s="475"/>
      <c r="I17" s="475">
        <v>20.3</v>
      </c>
      <c r="J17" s="475"/>
      <c r="K17" s="475">
        <v>20.3</v>
      </c>
      <c r="L17" s="475"/>
      <c r="M17" s="475">
        <v>20.3</v>
      </c>
      <c r="N17" s="475"/>
      <c r="O17" s="475">
        <v>20.3</v>
      </c>
      <c r="P17" s="475"/>
      <c r="Q17" s="475">
        <v>20.3</v>
      </c>
      <c r="R17" s="475"/>
      <c r="S17" s="475">
        <v>20.3</v>
      </c>
      <c r="T17" s="475"/>
      <c r="U17" s="7"/>
    </row>
    <row r="18" spans="1:21">
      <c r="A18" s="478"/>
      <c r="B18" s="480"/>
      <c r="C18" s="476"/>
      <c r="D18" s="476"/>
      <c r="E18" s="476"/>
      <c r="F18" s="476"/>
      <c r="G18" s="476"/>
      <c r="H18" s="476"/>
      <c r="I18" s="476"/>
      <c r="J18" s="476"/>
      <c r="K18" s="476"/>
      <c r="L18" s="476"/>
      <c r="M18" s="476"/>
      <c r="N18" s="476"/>
      <c r="O18" s="476"/>
      <c r="P18" s="476"/>
      <c r="Q18" s="476"/>
      <c r="R18" s="476"/>
      <c r="S18" s="476"/>
      <c r="T18" s="476"/>
      <c r="U18" s="7"/>
    </row>
    <row r="19" spans="1:21">
      <c r="A19" s="205" t="s">
        <v>336</v>
      </c>
      <c r="B19" s="206" t="s">
        <v>277</v>
      </c>
      <c r="C19" s="207">
        <f>+((18*1.1)*'Capital Explotación'!E42)+'Capital Explotación'!E47</f>
        <v>155575</v>
      </c>
      <c r="D19" s="207"/>
      <c r="E19" s="207">
        <f>+C19</f>
        <v>155575</v>
      </c>
      <c r="F19" s="207"/>
      <c r="G19" s="207">
        <f>+E19</f>
        <v>155575</v>
      </c>
      <c r="H19" s="207"/>
      <c r="I19" s="207">
        <f>+G19</f>
        <v>155575</v>
      </c>
      <c r="J19" s="207"/>
      <c r="K19" s="207">
        <f>+I19</f>
        <v>155575</v>
      </c>
      <c r="L19" s="207"/>
      <c r="M19" s="207">
        <f>+K19</f>
        <v>155575</v>
      </c>
      <c r="N19" s="207"/>
      <c r="O19" s="207">
        <f>+M19</f>
        <v>155575</v>
      </c>
      <c r="P19" s="207"/>
      <c r="Q19" s="207">
        <f>+O19</f>
        <v>155575</v>
      </c>
      <c r="R19" s="207"/>
      <c r="S19" s="207">
        <f>+Q19</f>
        <v>155575</v>
      </c>
      <c r="T19" s="207"/>
      <c r="U19" s="7"/>
    </row>
    <row r="20" spans="1:21">
      <c r="A20" s="205" t="s">
        <v>331</v>
      </c>
      <c r="B20" s="206" t="s">
        <v>277</v>
      </c>
      <c r="C20" s="207">
        <f>+CostosOperativosForrajesyGranos!C13</f>
        <v>575527.5</v>
      </c>
      <c r="D20" s="207"/>
      <c r="E20" s="207">
        <f>+C20</f>
        <v>575527.5</v>
      </c>
      <c r="F20" s="207"/>
      <c r="G20" s="207">
        <f>+E20</f>
        <v>575527.5</v>
      </c>
      <c r="H20" s="207"/>
      <c r="I20" s="207">
        <f>+G20</f>
        <v>575527.5</v>
      </c>
      <c r="J20" s="207"/>
      <c r="K20" s="207">
        <f>+I20</f>
        <v>575527.5</v>
      </c>
      <c r="L20" s="207"/>
      <c r="M20" s="207">
        <f>+K20</f>
        <v>575527.5</v>
      </c>
      <c r="N20" s="207"/>
      <c r="O20" s="207">
        <f>+M20</f>
        <v>575527.5</v>
      </c>
      <c r="P20" s="207"/>
      <c r="Q20" s="207">
        <f>+O20</f>
        <v>575527.5</v>
      </c>
      <c r="R20" s="207"/>
      <c r="S20" s="207">
        <f>+Q20</f>
        <v>575527.5</v>
      </c>
      <c r="T20" s="207"/>
      <c r="U20" s="7"/>
    </row>
    <row r="21" spans="1:21">
      <c r="A21" s="208" t="s">
        <v>332</v>
      </c>
      <c r="B21" s="209" t="s">
        <v>333</v>
      </c>
      <c r="C21" s="210">
        <f>+(C19+C20)*C17</f>
        <v>14841380.75</v>
      </c>
      <c r="D21" s="210"/>
      <c r="E21" s="210">
        <f t="shared" ref="E21:S21" si="21">+(E19+E20)*E17</f>
        <v>14841380.75</v>
      </c>
      <c r="F21" s="210"/>
      <c r="G21" s="210">
        <f t="shared" si="21"/>
        <v>14841380.75</v>
      </c>
      <c r="H21" s="210"/>
      <c r="I21" s="210">
        <f t="shared" si="21"/>
        <v>14841380.75</v>
      </c>
      <c r="J21" s="210"/>
      <c r="K21" s="210">
        <f t="shared" si="21"/>
        <v>14841380.75</v>
      </c>
      <c r="L21" s="210"/>
      <c r="M21" s="210">
        <f t="shared" si="21"/>
        <v>14841380.75</v>
      </c>
      <c r="N21" s="210"/>
      <c r="O21" s="210">
        <f t="shared" si="21"/>
        <v>14841380.75</v>
      </c>
      <c r="P21" s="210"/>
      <c r="Q21" s="210">
        <f t="shared" si="21"/>
        <v>14841380.75</v>
      </c>
      <c r="R21" s="210"/>
      <c r="S21" s="210">
        <f t="shared" si="21"/>
        <v>14841380.75</v>
      </c>
      <c r="T21" s="210"/>
      <c r="U21" s="7"/>
    </row>
    <row r="22" spans="1:21">
      <c r="A22" s="467" t="s">
        <v>337</v>
      </c>
      <c r="B22" s="469"/>
      <c r="C22" s="465"/>
      <c r="D22" s="465">
        <v>20.3</v>
      </c>
      <c r="E22" s="465"/>
      <c r="F22" s="465">
        <v>20.3</v>
      </c>
      <c r="G22" s="465"/>
      <c r="H22" s="465">
        <v>20.3</v>
      </c>
      <c r="I22" s="465"/>
      <c r="J22" s="465">
        <v>20.3</v>
      </c>
      <c r="K22" s="465"/>
      <c r="L22" s="465">
        <v>20.3</v>
      </c>
      <c r="M22" s="465"/>
      <c r="N22" s="465">
        <v>20.3</v>
      </c>
      <c r="O22" s="465"/>
      <c r="P22" s="465">
        <v>20.3</v>
      </c>
      <c r="Q22" s="465"/>
      <c r="R22" s="465">
        <v>20.3</v>
      </c>
      <c r="S22" s="465"/>
      <c r="T22" s="465">
        <v>20.3</v>
      </c>
      <c r="U22" s="7"/>
    </row>
    <row r="23" spans="1:21">
      <c r="A23" s="468"/>
      <c r="B23" s="470"/>
      <c r="C23" s="466"/>
      <c r="D23" s="466"/>
      <c r="E23" s="466"/>
      <c r="F23" s="466"/>
      <c r="G23" s="466"/>
      <c r="H23" s="466"/>
      <c r="I23" s="466"/>
      <c r="J23" s="466"/>
      <c r="K23" s="466"/>
      <c r="L23" s="466"/>
      <c r="M23" s="466"/>
      <c r="N23" s="466"/>
      <c r="O23" s="466"/>
      <c r="P23" s="466"/>
      <c r="Q23" s="466"/>
      <c r="R23" s="466"/>
      <c r="S23" s="466"/>
      <c r="T23" s="466"/>
      <c r="U23" s="7"/>
    </row>
    <row r="24" spans="1:21">
      <c r="A24" s="211" t="s">
        <v>336</v>
      </c>
      <c r="B24" s="212" t="s">
        <v>277</v>
      </c>
      <c r="C24" s="217"/>
      <c r="D24" s="213">
        <f>+((12*1.1)*'Capital Explotación'!E41)+'Capital Explotación'!E46</f>
        <v>63390</v>
      </c>
      <c r="E24" s="213"/>
      <c r="F24" s="213">
        <f>+D24</f>
        <v>63390</v>
      </c>
      <c r="G24" s="213"/>
      <c r="H24" s="213">
        <f>+F24</f>
        <v>63390</v>
      </c>
      <c r="I24" s="213"/>
      <c r="J24" s="213">
        <f>+H24</f>
        <v>63390</v>
      </c>
      <c r="K24" s="213"/>
      <c r="L24" s="213">
        <f>+J24</f>
        <v>63390</v>
      </c>
      <c r="M24" s="213"/>
      <c r="N24" s="213">
        <f>+L24</f>
        <v>63390</v>
      </c>
      <c r="O24" s="213"/>
      <c r="P24" s="213">
        <f>+N24</f>
        <v>63390</v>
      </c>
      <c r="Q24" s="213"/>
      <c r="R24" s="213">
        <f>+P24</f>
        <v>63390</v>
      </c>
      <c r="S24" s="213"/>
      <c r="T24" s="213">
        <f>+R24</f>
        <v>63390</v>
      </c>
      <c r="U24" s="7"/>
    </row>
    <row r="25" spans="1:21">
      <c r="A25" s="211" t="s">
        <v>331</v>
      </c>
      <c r="B25" s="212" t="s">
        <v>277</v>
      </c>
      <c r="C25" s="217"/>
      <c r="D25" s="213">
        <f>+CostosOperativosForrajesyGranos!C35</f>
        <v>598155</v>
      </c>
      <c r="E25" s="213"/>
      <c r="F25" s="213">
        <f>+D25</f>
        <v>598155</v>
      </c>
      <c r="G25" s="213"/>
      <c r="H25" s="213">
        <f>+F25</f>
        <v>598155</v>
      </c>
      <c r="I25" s="213"/>
      <c r="J25" s="213">
        <f>+H25</f>
        <v>598155</v>
      </c>
      <c r="K25" s="213"/>
      <c r="L25" s="213">
        <f>+J25</f>
        <v>598155</v>
      </c>
      <c r="M25" s="213"/>
      <c r="N25" s="213">
        <f>+L25</f>
        <v>598155</v>
      </c>
      <c r="O25" s="213"/>
      <c r="P25" s="213">
        <f>+N25</f>
        <v>598155</v>
      </c>
      <c r="Q25" s="213"/>
      <c r="R25" s="213">
        <f>+P25</f>
        <v>598155</v>
      </c>
      <c r="S25" s="213"/>
      <c r="T25" s="213">
        <f>+R25</f>
        <v>598155</v>
      </c>
      <c r="U25" s="7"/>
    </row>
    <row r="26" spans="1:21">
      <c r="A26" s="214" t="s">
        <v>332</v>
      </c>
      <c r="B26" s="215" t="s">
        <v>333</v>
      </c>
      <c r="C26" s="218"/>
      <c r="D26" s="216">
        <f>+(D24+D25)*D22</f>
        <v>13429363.5</v>
      </c>
      <c r="E26" s="216"/>
      <c r="F26" s="216">
        <f>+D26</f>
        <v>13429363.5</v>
      </c>
      <c r="G26" s="216"/>
      <c r="H26" s="216">
        <f>+F26</f>
        <v>13429363.5</v>
      </c>
      <c r="I26" s="216"/>
      <c r="J26" s="216">
        <f>+H26</f>
        <v>13429363.5</v>
      </c>
      <c r="K26" s="216"/>
      <c r="L26" s="216">
        <f>+J26</f>
        <v>13429363.5</v>
      </c>
      <c r="M26" s="216"/>
      <c r="N26" s="216">
        <f>+L26</f>
        <v>13429363.5</v>
      </c>
      <c r="O26" s="216"/>
      <c r="P26" s="216">
        <f>+N26</f>
        <v>13429363.5</v>
      </c>
      <c r="Q26" s="216"/>
      <c r="R26" s="216">
        <f>+P26</f>
        <v>13429363.5</v>
      </c>
      <c r="S26" s="216"/>
      <c r="T26" s="216">
        <f>+R26</f>
        <v>13429363.5</v>
      </c>
      <c r="U26" s="7"/>
    </row>
    <row r="27" spans="1:21">
      <c r="A27" s="477" t="s">
        <v>338</v>
      </c>
      <c r="B27" s="479"/>
      <c r="C27" s="475">
        <v>20.3</v>
      </c>
      <c r="D27" s="475">
        <v>20.3</v>
      </c>
      <c r="E27" s="475">
        <v>20.3</v>
      </c>
      <c r="F27" s="475">
        <v>20.3</v>
      </c>
      <c r="G27" s="475">
        <v>20.3</v>
      </c>
      <c r="H27" s="475">
        <v>20.3</v>
      </c>
      <c r="I27" s="475">
        <v>20.3</v>
      </c>
      <c r="J27" s="475">
        <v>20.3</v>
      </c>
      <c r="K27" s="475">
        <v>20.3</v>
      </c>
      <c r="L27" s="475">
        <v>20.3</v>
      </c>
      <c r="M27" s="475">
        <v>20.3</v>
      </c>
      <c r="N27" s="475">
        <v>20.3</v>
      </c>
      <c r="O27" s="475">
        <v>20.3</v>
      </c>
      <c r="P27" s="475">
        <v>20.3</v>
      </c>
      <c r="Q27" s="475">
        <v>20.3</v>
      </c>
      <c r="R27" s="475">
        <v>20.3</v>
      </c>
      <c r="S27" s="475">
        <v>20.3</v>
      </c>
      <c r="T27" s="475">
        <v>20.3</v>
      </c>
      <c r="U27" s="7"/>
    </row>
    <row r="28" spans="1:21">
      <c r="A28" s="478"/>
      <c r="B28" s="480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7"/>
    </row>
    <row r="29" spans="1:21">
      <c r="A29" s="205" t="s">
        <v>336</v>
      </c>
      <c r="B29" s="206" t="s">
        <v>277</v>
      </c>
      <c r="C29" s="207">
        <f>+((70*1.1)*'Capital Explotación'!E43)+'Capital Explotación'!E48</f>
        <v>52650</v>
      </c>
      <c r="D29" s="207">
        <f>+C29</f>
        <v>52650</v>
      </c>
      <c r="E29" s="207">
        <f t="shared" ref="E29:T29" si="22">+D29</f>
        <v>52650</v>
      </c>
      <c r="F29" s="207">
        <f t="shared" si="22"/>
        <v>52650</v>
      </c>
      <c r="G29" s="207">
        <f t="shared" si="22"/>
        <v>52650</v>
      </c>
      <c r="H29" s="207">
        <f t="shared" si="22"/>
        <v>52650</v>
      </c>
      <c r="I29" s="207">
        <f t="shared" si="22"/>
        <v>52650</v>
      </c>
      <c r="J29" s="207">
        <f t="shared" si="22"/>
        <v>52650</v>
      </c>
      <c r="K29" s="207">
        <f t="shared" si="22"/>
        <v>52650</v>
      </c>
      <c r="L29" s="207">
        <f t="shared" si="22"/>
        <v>52650</v>
      </c>
      <c r="M29" s="207">
        <f t="shared" si="22"/>
        <v>52650</v>
      </c>
      <c r="N29" s="207">
        <f t="shared" si="22"/>
        <v>52650</v>
      </c>
      <c r="O29" s="207">
        <f t="shared" si="22"/>
        <v>52650</v>
      </c>
      <c r="P29" s="207">
        <f t="shared" si="22"/>
        <v>52650</v>
      </c>
      <c r="Q29" s="207">
        <f t="shared" si="22"/>
        <v>52650</v>
      </c>
      <c r="R29" s="207">
        <f t="shared" si="22"/>
        <v>52650</v>
      </c>
      <c r="S29" s="207">
        <f t="shared" si="22"/>
        <v>52650</v>
      </c>
      <c r="T29" s="207">
        <f t="shared" si="22"/>
        <v>52650</v>
      </c>
      <c r="U29" s="7"/>
    </row>
    <row r="30" spans="1:21">
      <c r="A30" s="205" t="s">
        <v>331</v>
      </c>
      <c r="B30" s="206" t="s">
        <v>277</v>
      </c>
      <c r="C30" s="207">
        <f>+CostosOperativosForrajesyGranos!C46</f>
        <v>419190</v>
      </c>
      <c r="D30" s="207">
        <f>+C30</f>
        <v>419190</v>
      </c>
      <c r="E30" s="207">
        <f t="shared" ref="E30:T30" si="23">+D30</f>
        <v>419190</v>
      </c>
      <c r="F30" s="207">
        <f t="shared" si="23"/>
        <v>419190</v>
      </c>
      <c r="G30" s="207">
        <f t="shared" si="23"/>
        <v>419190</v>
      </c>
      <c r="H30" s="207">
        <f t="shared" si="23"/>
        <v>419190</v>
      </c>
      <c r="I30" s="207">
        <f t="shared" si="23"/>
        <v>419190</v>
      </c>
      <c r="J30" s="207">
        <f t="shared" si="23"/>
        <v>419190</v>
      </c>
      <c r="K30" s="207">
        <f t="shared" si="23"/>
        <v>419190</v>
      </c>
      <c r="L30" s="207">
        <f t="shared" si="23"/>
        <v>419190</v>
      </c>
      <c r="M30" s="207">
        <f t="shared" si="23"/>
        <v>419190</v>
      </c>
      <c r="N30" s="207">
        <f t="shared" si="23"/>
        <v>419190</v>
      </c>
      <c r="O30" s="207">
        <f t="shared" si="23"/>
        <v>419190</v>
      </c>
      <c r="P30" s="207">
        <f t="shared" si="23"/>
        <v>419190</v>
      </c>
      <c r="Q30" s="207">
        <f t="shared" si="23"/>
        <v>419190</v>
      </c>
      <c r="R30" s="207">
        <f t="shared" si="23"/>
        <v>419190</v>
      </c>
      <c r="S30" s="207">
        <f t="shared" si="23"/>
        <v>419190</v>
      </c>
      <c r="T30" s="207">
        <f t="shared" si="23"/>
        <v>419190</v>
      </c>
      <c r="U30" s="7"/>
    </row>
    <row r="31" spans="1:21">
      <c r="A31" s="208" t="s">
        <v>332</v>
      </c>
      <c r="B31" s="209" t="s">
        <v>333</v>
      </c>
      <c r="C31" s="210">
        <f>+(C29+C30)*C27</f>
        <v>9578352</v>
      </c>
      <c r="D31" s="210">
        <f>+C31</f>
        <v>9578352</v>
      </c>
      <c r="E31" s="210">
        <f t="shared" ref="E31:T31" si="24">+D31</f>
        <v>9578352</v>
      </c>
      <c r="F31" s="210">
        <f t="shared" si="24"/>
        <v>9578352</v>
      </c>
      <c r="G31" s="210">
        <f t="shared" si="24"/>
        <v>9578352</v>
      </c>
      <c r="H31" s="210">
        <f t="shared" si="24"/>
        <v>9578352</v>
      </c>
      <c r="I31" s="210">
        <f t="shared" si="24"/>
        <v>9578352</v>
      </c>
      <c r="J31" s="210">
        <f t="shared" si="24"/>
        <v>9578352</v>
      </c>
      <c r="K31" s="210">
        <f t="shared" si="24"/>
        <v>9578352</v>
      </c>
      <c r="L31" s="210">
        <f t="shared" si="24"/>
        <v>9578352</v>
      </c>
      <c r="M31" s="210">
        <f t="shared" si="24"/>
        <v>9578352</v>
      </c>
      <c r="N31" s="210">
        <f t="shared" si="24"/>
        <v>9578352</v>
      </c>
      <c r="O31" s="210">
        <f t="shared" si="24"/>
        <v>9578352</v>
      </c>
      <c r="P31" s="210">
        <f t="shared" si="24"/>
        <v>9578352</v>
      </c>
      <c r="Q31" s="210">
        <f t="shared" si="24"/>
        <v>9578352</v>
      </c>
      <c r="R31" s="210">
        <f t="shared" si="24"/>
        <v>9578352</v>
      </c>
      <c r="S31" s="210">
        <f t="shared" si="24"/>
        <v>9578352</v>
      </c>
      <c r="T31" s="210">
        <f t="shared" si="24"/>
        <v>9578352</v>
      </c>
      <c r="U31" s="7"/>
    </row>
    <row r="32" spans="1:21">
      <c r="A32" s="467" t="s">
        <v>339</v>
      </c>
      <c r="B32" s="469"/>
      <c r="C32" s="465">
        <v>18</v>
      </c>
      <c r="D32" s="465">
        <v>18</v>
      </c>
      <c r="E32" s="465">
        <v>18</v>
      </c>
      <c r="F32" s="465">
        <v>18</v>
      </c>
      <c r="G32" s="465">
        <v>18</v>
      </c>
      <c r="H32" s="465">
        <v>18</v>
      </c>
      <c r="I32" s="465">
        <v>18</v>
      </c>
      <c r="J32" s="465">
        <v>18</v>
      </c>
      <c r="K32" s="465">
        <v>18</v>
      </c>
      <c r="L32" s="465">
        <v>18</v>
      </c>
      <c r="M32" s="465">
        <v>18</v>
      </c>
      <c r="N32" s="465">
        <v>18</v>
      </c>
      <c r="O32" s="465">
        <v>18</v>
      </c>
      <c r="P32" s="465">
        <v>18</v>
      </c>
      <c r="Q32" s="465">
        <v>18</v>
      </c>
      <c r="R32" s="465">
        <v>18</v>
      </c>
      <c r="S32" s="465">
        <v>18</v>
      </c>
      <c r="T32" s="465">
        <v>18</v>
      </c>
      <c r="U32" s="7"/>
    </row>
    <row r="33" spans="1:21">
      <c r="A33" s="468"/>
      <c r="B33" s="470"/>
      <c r="C33" s="466"/>
      <c r="D33" s="466"/>
      <c r="E33" s="466"/>
      <c r="F33" s="466"/>
      <c r="G33" s="466"/>
      <c r="H33" s="466"/>
      <c r="I33" s="466"/>
      <c r="J33" s="466"/>
      <c r="K33" s="466"/>
      <c r="L33" s="466"/>
      <c r="M33" s="466"/>
      <c r="N33" s="466"/>
      <c r="O33" s="466"/>
      <c r="P33" s="466"/>
      <c r="Q33" s="466"/>
      <c r="R33" s="466"/>
      <c r="S33" s="466"/>
      <c r="T33" s="466"/>
      <c r="U33" s="7"/>
    </row>
    <row r="34" spans="1:21">
      <c r="A34" s="211" t="s">
        <v>336</v>
      </c>
      <c r="B34" s="212" t="s">
        <v>277</v>
      </c>
      <c r="C34" s="213">
        <f>+((15*1.1)*'Capital Explotación'!E44)+'Capital Explotación'!E49</f>
        <v>102770</v>
      </c>
      <c r="D34" s="213">
        <v>0</v>
      </c>
      <c r="E34" s="213">
        <f t="shared" ref="E34:T36" si="25">+D34</f>
        <v>0</v>
      </c>
      <c r="F34" s="213">
        <f t="shared" si="25"/>
        <v>0</v>
      </c>
      <c r="G34" s="213">
        <f t="shared" si="25"/>
        <v>0</v>
      </c>
      <c r="H34" s="213">
        <f>+C34</f>
        <v>102770</v>
      </c>
      <c r="I34" s="213">
        <v>0</v>
      </c>
      <c r="J34" s="213">
        <f t="shared" si="25"/>
        <v>0</v>
      </c>
      <c r="K34" s="213">
        <f t="shared" si="25"/>
        <v>0</v>
      </c>
      <c r="L34" s="213">
        <f t="shared" si="25"/>
        <v>0</v>
      </c>
      <c r="M34" s="213">
        <f>+H34</f>
        <v>102770</v>
      </c>
      <c r="N34" s="213">
        <v>0</v>
      </c>
      <c r="O34" s="213">
        <f t="shared" si="25"/>
        <v>0</v>
      </c>
      <c r="P34" s="213">
        <f t="shared" si="25"/>
        <v>0</v>
      </c>
      <c r="Q34" s="213">
        <f t="shared" si="25"/>
        <v>0</v>
      </c>
      <c r="R34" s="213">
        <f>+M34</f>
        <v>102770</v>
      </c>
      <c r="S34" s="213">
        <v>0</v>
      </c>
      <c r="T34" s="213">
        <v>0</v>
      </c>
      <c r="U34" s="7"/>
    </row>
    <row r="35" spans="1:21">
      <c r="A35" s="211" t="s">
        <v>331</v>
      </c>
      <c r="B35" s="212" t="s">
        <v>277</v>
      </c>
      <c r="C35" s="213">
        <f>+CostosOperativosForrajesyGranos!C57</f>
        <v>529640</v>
      </c>
      <c r="D35" s="213">
        <f t="shared" ref="D35:S35" si="26">+C35</f>
        <v>529640</v>
      </c>
      <c r="E35" s="213">
        <f t="shared" si="26"/>
        <v>529640</v>
      </c>
      <c r="F35" s="213">
        <f t="shared" si="26"/>
        <v>529640</v>
      </c>
      <c r="G35" s="213">
        <f t="shared" si="26"/>
        <v>529640</v>
      </c>
      <c r="H35" s="213">
        <f t="shared" si="26"/>
        <v>529640</v>
      </c>
      <c r="I35" s="213">
        <f t="shared" si="26"/>
        <v>529640</v>
      </c>
      <c r="J35" s="213">
        <f t="shared" si="26"/>
        <v>529640</v>
      </c>
      <c r="K35" s="213">
        <f t="shared" si="26"/>
        <v>529640</v>
      </c>
      <c r="L35" s="213">
        <f t="shared" si="26"/>
        <v>529640</v>
      </c>
      <c r="M35" s="213">
        <f t="shared" si="26"/>
        <v>529640</v>
      </c>
      <c r="N35" s="213">
        <f t="shared" si="26"/>
        <v>529640</v>
      </c>
      <c r="O35" s="213">
        <f t="shared" si="26"/>
        <v>529640</v>
      </c>
      <c r="P35" s="213">
        <f t="shared" si="26"/>
        <v>529640</v>
      </c>
      <c r="Q35" s="213">
        <f t="shared" si="26"/>
        <v>529640</v>
      </c>
      <c r="R35" s="213">
        <f t="shared" si="26"/>
        <v>529640</v>
      </c>
      <c r="S35" s="213">
        <f t="shared" si="26"/>
        <v>529640</v>
      </c>
      <c r="T35" s="213">
        <f t="shared" si="25"/>
        <v>529640</v>
      </c>
      <c r="U35" s="7"/>
    </row>
    <row r="36" spans="1:21">
      <c r="A36" s="219" t="s">
        <v>332</v>
      </c>
      <c r="B36" s="220" t="s">
        <v>333</v>
      </c>
      <c r="C36" s="221">
        <f>+(C34+C35)*C32</f>
        <v>11383380</v>
      </c>
      <c r="D36" s="221">
        <f>+D35*D32</f>
        <v>9533520</v>
      </c>
      <c r="E36" s="221">
        <f t="shared" si="25"/>
        <v>9533520</v>
      </c>
      <c r="F36" s="221">
        <f t="shared" si="25"/>
        <v>9533520</v>
      </c>
      <c r="G36" s="221">
        <f t="shared" si="25"/>
        <v>9533520</v>
      </c>
      <c r="H36" s="221">
        <f>+(H34+H35)*H32</f>
        <v>11383380</v>
      </c>
      <c r="I36" s="221">
        <f>+I35*I32</f>
        <v>9533520</v>
      </c>
      <c r="J36" s="221">
        <f t="shared" si="25"/>
        <v>9533520</v>
      </c>
      <c r="K36" s="221">
        <f t="shared" si="25"/>
        <v>9533520</v>
      </c>
      <c r="L36" s="221">
        <f t="shared" si="25"/>
        <v>9533520</v>
      </c>
      <c r="M36" s="221">
        <f>+(M34+M35)*M32</f>
        <v>11383380</v>
      </c>
      <c r="N36" s="221">
        <f>+N35*N32</f>
        <v>9533520</v>
      </c>
      <c r="O36" s="221">
        <f t="shared" si="25"/>
        <v>9533520</v>
      </c>
      <c r="P36" s="221">
        <f t="shared" si="25"/>
        <v>9533520</v>
      </c>
      <c r="Q36" s="221">
        <f t="shared" si="25"/>
        <v>9533520</v>
      </c>
      <c r="R36" s="221">
        <f>+(R34+R35)*R32</f>
        <v>11383380</v>
      </c>
      <c r="S36" s="221">
        <f>+S35*S32</f>
        <v>9533520</v>
      </c>
      <c r="T36" s="221">
        <f t="shared" si="25"/>
        <v>9533520</v>
      </c>
      <c r="U36" s="7"/>
    </row>
    <row r="37" spans="1:21">
      <c r="A37" s="223" t="s">
        <v>340</v>
      </c>
      <c r="B37" s="222" t="s">
        <v>333</v>
      </c>
      <c r="C37" s="227">
        <f>+C11+C16+C21+C26+C31+C36</f>
        <v>104493272.75</v>
      </c>
      <c r="D37" s="227">
        <f t="shared" ref="D37:T37" si="27">+D11+D16+D21+D26+D31+D36</f>
        <v>94246945.5</v>
      </c>
      <c r="E37" s="227">
        <f t="shared" si="27"/>
        <v>95658962.75</v>
      </c>
      <c r="F37" s="227">
        <f t="shared" si="27"/>
        <v>94246945.5</v>
      </c>
      <c r="G37" s="227">
        <f t="shared" si="27"/>
        <v>95658962.75</v>
      </c>
      <c r="H37" s="227">
        <f t="shared" si="27"/>
        <v>103081255.5</v>
      </c>
      <c r="I37" s="227">
        <f t="shared" si="27"/>
        <v>95658962.75</v>
      </c>
      <c r="J37" s="227">
        <f t="shared" si="27"/>
        <v>94246945.5</v>
      </c>
      <c r="K37" s="227">
        <f t="shared" si="27"/>
        <v>95658962.75</v>
      </c>
      <c r="L37" s="227">
        <f t="shared" si="27"/>
        <v>94246945.5</v>
      </c>
      <c r="M37" s="227">
        <f t="shared" si="27"/>
        <v>104493272.75</v>
      </c>
      <c r="N37" s="227">
        <f t="shared" si="27"/>
        <v>94246945.5</v>
      </c>
      <c r="O37" s="227">
        <f t="shared" si="27"/>
        <v>95658962.75</v>
      </c>
      <c r="P37" s="227">
        <f t="shared" si="27"/>
        <v>94246945.5</v>
      </c>
      <c r="Q37" s="227">
        <f t="shared" si="27"/>
        <v>95658962.75</v>
      </c>
      <c r="R37" s="227">
        <f t="shared" si="27"/>
        <v>103081255.5</v>
      </c>
      <c r="S37" s="227">
        <f t="shared" si="27"/>
        <v>95658962.75</v>
      </c>
      <c r="T37" s="227">
        <f t="shared" si="27"/>
        <v>94246945.5</v>
      </c>
      <c r="U37" s="7"/>
    </row>
    <row r="38" spans="1:21"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1:21"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21"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21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</sheetData>
  <mergeCells count="142">
    <mergeCell ref="R7:R8"/>
    <mergeCell ref="S7:S8"/>
    <mergeCell ref="A1:T1"/>
    <mergeCell ref="A3:T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F5:F6"/>
    <mergeCell ref="G5:G6"/>
    <mergeCell ref="H5:H6"/>
    <mergeCell ref="I5:I6"/>
    <mergeCell ref="J5:J6"/>
    <mergeCell ref="A5:A6"/>
    <mergeCell ref="P17:P18"/>
    <mergeCell ref="Q17:Q18"/>
    <mergeCell ref="R17:R18"/>
    <mergeCell ref="S17:S18"/>
    <mergeCell ref="T17:T18"/>
    <mergeCell ref="T7:T8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O7:O8"/>
    <mergeCell ref="P7:P8"/>
    <mergeCell ref="Q7:Q8"/>
    <mergeCell ref="F22:F23"/>
    <mergeCell ref="G22:G23"/>
    <mergeCell ref="H22:H23"/>
    <mergeCell ref="I22:I23"/>
    <mergeCell ref="J22:J23"/>
    <mergeCell ref="A22:A23"/>
    <mergeCell ref="B22:B23"/>
    <mergeCell ref="C22:C23"/>
    <mergeCell ref="D22:D23"/>
    <mergeCell ref="E22:E23"/>
    <mergeCell ref="P22:P23"/>
    <mergeCell ref="Q22:Q23"/>
    <mergeCell ref="R22:R23"/>
    <mergeCell ref="S22:S23"/>
    <mergeCell ref="T22:T23"/>
    <mergeCell ref="K22:K23"/>
    <mergeCell ref="L22:L23"/>
    <mergeCell ref="M22:M23"/>
    <mergeCell ref="N22:N23"/>
    <mergeCell ref="O22:O23"/>
    <mergeCell ref="F27:F28"/>
    <mergeCell ref="G27:G28"/>
    <mergeCell ref="H27:H28"/>
    <mergeCell ref="I27:I28"/>
    <mergeCell ref="J27:J28"/>
    <mergeCell ref="A27:A28"/>
    <mergeCell ref="B27:B28"/>
    <mergeCell ref="C27:C28"/>
    <mergeCell ref="D27:D28"/>
    <mergeCell ref="E27:E28"/>
    <mergeCell ref="P27:P28"/>
    <mergeCell ref="Q27:Q28"/>
    <mergeCell ref="R27:R28"/>
    <mergeCell ref="S27:S28"/>
    <mergeCell ref="T27:T28"/>
    <mergeCell ref="K27:K28"/>
    <mergeCell ref="L27:L28"/>
    <mergeCell ref="M27:M28"/>
    <mergeCell ref="N27:N28"/>
    <mergeCell ref="O27:O28"/>
    <mergeCell ref="B5:B6"/>
    <mergeCell ref="C5:C6"/>
    <mergeCell ref="D5:D6"/>
    <mergeCell ref="E5:E6"/>
    <mergeCell ref="P5:P6"/>
    <mergeCell ref="Q5:Q6"/>
    <mergeCell ref="R5:R6"/>
    <mergeCell ref="S5:S6"/>
    <mergeCell ref="T5:T6"/>
    <mergeCell ref="K5:K6"/>
    <mergeCell ref="L5:L6"/>
    <mergeCell ref="M5:M6"/>
    <mergeCell ref="N5:N6"/>
    <mergeCell ref="O5:O6"/>
    <mergeCell ref="F32:F33"/>
    <mergeCell ref="G32:G33"/>
    <mergeCell ref="H32:H33"/>
    <mergeCell ref="I32:I33"/>
    <mergeCell ref="J32:J33"/>
    <mergeCell ref="A32:A33"/>
    <mergeCell ref="B32:B33"/>
    <mergeCell ref="C32:C33"/>
    <mergeCell ref="D32:D33"/>
    <mergeCell ref="E32:E33"/>
    <mergeCell ref="P32:P33"/>
    <mergeCell ref="Q32:Q33"/>
    <mergeCell ref="R32:R33"/>
    <mergeCell ref="S32:S33"/>
    <mergeCell ref="T32:T33"/>
    <mergeCell ref="K32:K33"/>
    <mergeCell ref="L32:L33"/>
    <mergeCell ref="M32:M33"/>
    <mergeCell ref="N32:N33"/>
    <mergeCell ref="O32:O3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P12:P13"/>
    <mergeCell ref="Q12:Q13"/>
    <mergeCell ref="R12:R13"/>
    <mergeCell ref="S12:S13"/>
    <mergeCell ref="T12:T13"/>
    <mergeCell ref="K12:K13"/>
    <mergeCell ref="L12:L13"/>
    <mergeCell ref="M12:M13"/>
    <mergeCell ref="N12:N13"/>
    <mergeCell ref="O12:O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AG96"/>
  <sheetViews>
    <sheetView topLeftCell="A40" workbookViewId="0">
      <selection activeCell="L58" sqref="L58"/>
    </sheetView>
  </sheetViews>
  <sheetFormatPr defaultColWidth="11.42578125" defaultRowHeight="12.75"/>
  <cols>
    <col min="1" max="1" width="6.42578125" customWidth="1"/>
    <col min="2" max="2" width="37.5703125" customWidth="1"/>
    <col min="3" max="13" width="11.7109375" customWidth="1"/>
    <col min="14" max="14" width="12.42578125" customWidth="1"/>
    <col min="15" max="16" width="11.7109375" customWidth="1"/>
    <col min="24" max="35" width="11.42578125" customWidth="1"/>
    <col min="255" max="255" width="37.5703125" customWidth="1"/>
    <col min="256" max="256" width="9.7109375" customWidth="1"/>
    <col min="257" max="266" width="10.7109375" customWidth="1"/>
    <col min="267" max="267" width="12.7109375" customWidth="1"/>
    <col min="511" max="511" width="37.5703125" customWidth="1"/>
    <col min="512" max="512" width="9.7109375" customWidth="1"/>
    <col min="513" max="522" width="10.7109375" customWidth="1"/>
    <col min="523" max="523" width="12.7109375" customWidth="1"/>
    <col min="767" max="767" width="37.5703125" customWidth="1"/>
    <col min="768" max="768" width="9.7109375" customWidth="1"/>
    <col min="769" max="778" width="10.7109375" customWidth="1"/>
    <col min="779" max="779" width="12.7109375" customWidth="1"/>
    <col min="1023" max="1023" width="37.5703125" customWidth="1"/>
    <col min="1024" max="1024" width="9.7109375" customWidth="1"/>
    <col min="1025" max="1034" width="10.7109375" customWidth="1"/>
    <col min="1035" max="1035" width="12.7109375" customWidth="1"/>
    <col min="1279" max="1279" width="37.5703125" customWidth="1"/>
    <col min="1280" max="1280" width="9.7109375" customWidth="1"/>
    <col min="1281" max="1290" width="10.7109375" customWidth="1"/>
    <col min="1291" max="1291" width="12.7109375" customWidth="1"/>
    <col min="1535" max="1535" width="37.5703125" customWidth="1"/>
    <col min="1536" max="1536" width="9.7109375" customWidth="1"/>
    <col min="1537" max="1546" width="10.7109375" customWidth="1"/>
    <col min="1547" max="1547" width="12.7109375" customWidth="1"/>
    <col min="1791" max="1791" width="37.5703125" customWidth="1"/>
    <col min="1792" max="1792" width="9.7109375" customWidth="1"/>
    <col min="1793" max="1802" width="10.7109375" customWidth="1"/>
    <col min="1803" max="1803" width="12.7109375" customWidth="1"/>
    <col min="2047" max="2047" width="37.5703125" customWidth="1"/>
    <col min="2048" max="2048" width="9.7109375" customWidth="1"/>
    <col min="2049" max="2058" width="10.7109375" customWidth="1"/>
    <col min="2059" max="2059" width="12.7109375" customWidth="1"/>
    <col min="2303" max="2303" width="37.5703125" customWidth="1"/>
    <col min="2304" max="2304" width="9.7109375" customWidth="1"/>
    <col min="2305" max="2314" width="10.7109375" customWidth="1"/>
    <col min="2315" max="2315" width="12.7109375" customWidth="1"/>
    <col min="2559" max="2559" width="37.5703125" customWidth="1"/>
    <col min="2560" max="2560" width="9.7109375" customWidth="1"/>
    <col min="2561" max="2570" width="10.7109375" customWidth="1"/>
    <col min="2571" max="2571" width="12.7109375" customWidth="1"/>
    <col min="2815" max="2815" width="37.5703125" customWidth="1"/>
    <col min="2816" max="2816" width="9.7109375" customWidth="1"/>
    <col min="2817" max="2826" width="10.7109375" customWidth="1"/>
    <col min="2827" max="2827" width="12.7109375" customWidth="1"/>
    <col min="3071" max="3071" width="37.5703125" customWidth="1"/>
    <col min="3072" max="3072" width="9.7109375" customWidth="1"/>
    <col min="3073" max="3082" width="10.7109375" customWidth="1"/>
    <col min="3083" max="3083" width="12.7109375" customWidth="1"/>
    <col min="3327" max="3327" width="37.5703125" customWidth="1"/>
    <col min="3328" max="3328" width="9.7109375" customWidth="1"/>
    <col min="3329" max="3338" width="10.7109375" customWidth="1"/>
    <col min="3339" max="3339" width="12.7109375" customWidth="1"/>
    <col min="3583" max="3583" width="37.5703125" customWidth="1"/>
    <col min="3584" max="3584" width="9.7109375" customWidth="1"/>
    <col min="3585" max="3594" width="10.7109375" customWidth="1"/>
    <col min="3595" max="3595" width="12.7109375" customWidth="1"/>
    <col min="3839" max="3839" width="37.5703125" customWidth="1"/>
    <col min="3840" max="3840" width="9.7109375" customWidth="1"/>
    <col min="3841" max="3850" width="10.7109375" customWidth="1"/>
    <col min="3851" max="3851" width="12.7109375" customWidth="1"/>
    <col min="4095" max="4095" width="37.5703125" customWidth="1"/>
    <col min="4096" max="4096" width="9.7109375" customWidth="1"/>
    <col min="4097" max="4106" width="10.7109375" customWidth="1"/>
    <col min="4107" max="4107" width="12.7109375" customWidth="1"/>
    <col min="4351" max="4351" width="37.5703125" customWidth="1"/>
    <col min="4352" max="4352" width="9.7109375" customWidth="1"/>
    <col min="4353" max="4362" width="10.7109375" customWidth="1"/>
    <col min="4363" max="4363" width="12.7109375" customWidth="1"/>
    <col min="4607" max="4607" width="37.5703125" customWidth="1"/>
    <col min="4608" max="4608" width="9.7109375" customWidth="1"/>
    <col min="4609" max="4618" width="10.7109375" customWidth="1"/>
    <col min="4619" max="4619" width="12.7109375" customWidth="1"/>
    <col min="4863" max="4863" width="37.5703125" customWidth="1"/>
    <col min="4864" max="4864" width="9.7109375" customWidth="1"/>
    <col min="4865" max="4874" width="10.7109375" customWidth="1"/>
    <col min="4875" max="4875" width="12.7109375" customWidth="1"/>
    <col min="5119" max="5119" width="37.5703125" customWidth="1"/>
    <col min="5120" max="5120" width="9.7109375" customWidth="1"/>
    <col min="5121" max="5130" width="10.7109375" customWidth="1"/>
    <col min="5131" max="5131" width="12.7109375" customWidth="1"/>
    <col min="5375" max="5375" width="37.5703125" customWidth="1"/>
    <col min="5376" max="5376" width="9.7109375" customWidth="1"/>
    <col min="5377" max="5386" width="10.7109375" customWidth="1"/>
    <col min="5387" max="5387" width="12.7109375" customWidth="1"/>
    <col min="5631" max="5631" width="37.5703125" customWidth="1"/>
    <col min="5632" max="5632" width="9.7109375" customWidth="1"/>
    <col min="5633" max="5642" width="10.7109375" customWidth="1"/>
    <col min="5643" max="5643" width="12.7109375" customWidth="1"/>
    <col min="5887" max="5887" width="37.5703125" customWidth="1"/>
    <col min="5888" max="5888" width="9.7109375" customWidth="1"/>
    <col min="5889" max="5898" width="10.7109375" customWidth="1"/>
    <col min="5899" max="5899" width="12.7109375" customWidth="1"/>
    <col min="6143" max="6143" width="37.5703125" customWidth="1"/>
    <col min="6144" max="6144" width="9.7109375" customWidth="1"/>
    <col min="6145" max="6154" width="10.7109375" customWidth="1"/>
    <col min="6155" max="6155" width="12.7109375" customWidth="1"/>
    <col min="6399" max="6399" width="37.5703125" customWidth="1"/>
    <col min="6400" max="6400" width="9.7109375" customWidth="1"/>
    <col min="6401" max="6410" width="10.7109375" customWidth="1"/>
    <col min="6411" max="6411" width="12.7109375" customWidth="1"/>
    <col min="6655" max="6655" width="37.5703125" customWidth="1"/>
    <col min="6656" max="6656" width="9.7109375" customWidth="1"/>
    <col min="6657" max="6666" width="10.7109375" customWidth="1"/>
    <col min="6667" max="6667" width="12.7109375" customWidth="1"/>
    <col min="6911" max="6911" width="37.5703125" customWidth="1"/>
    <col min="6912" max="6912" width="9.7109375" customWidth="1"/>
    <col min="6913" max="6922" width="10.7109375" customWidth="1"/>
    <col min="6923" max="6923" width="12.7109375" customWidth="1"/>
    <col min="7167" max="7167" width="37.5703125" customWidth="1"/>
    <col min="7168" max="7168" width="9.7109375" customWidth="1"/>
    <col min="7169" max="7178" width="10.7109375" customWidth="1"/>
    <col min="7179" max="7179" width="12.7109375" customWidth="1"/>
    <col min="7423" max="7423" width="37.5703125" customWidth="1"/>
    <col min="7424" max="7424" width="9.7109375" customWidth="1"/>
    <col min="7425" max="7434" width="10.7109375" customWidth="1"/>
    <col min="7435" max="7435" width="12.7109375" customWidth="1"/>
    <col min="7679" max="7679" width="37.5703125" customWidth="1"/>
    <col min="7680" max="7680" width="9.7109375" customWidth="1"/>
    <col min="7681" max="7690" width="10.7109375" customWidth="1"/>
    <col min="7691" max="7691" width="12.7109375" customWidth="1"/>
    <col min="7935" max="7935" width="37.5703125" customWidth="1"/>
    <col min="7936" max="7936" width="9.7109375" customWidth="1"/>
    <col min="7937" max="7946" width="10.7109375" customWidth="1"/>
    <col min="7947" max="7947" width="12.7109375" customWidth="1"/>
    <col min="8191" max="8191" width="37.5703125" customWidth="1"/>
    <col min="8192" max="8192" width="9.7109375" customWidth="1"/>
    <col min="8193" max="8202" width="10.7109375" customWidth="1"/>
    <col min="8203" max="8203" width="12.7109375" customWidth="1"/>
    <col min="8447" max="8447" width="37.5703125" customWidth="1"/>
    <col min="8448" max="8448" width="9.7109375" customWidth="1"/>
    <col min="8449" max="8458" width="10.7109375" customWidth="1"/>
    <col min="8459" max="8459" width="12.7109375" customWidth="1"/>
    <col min="8703" max="8703" width="37.5703125" customWidth="1"/>
    <col min="8704" max="8704" width="9.7109375" customWidth="1"/>
    <col min="8705" max="8714" width="10.7109375" customWidth="1"/>
    <col min="8715" max="8715" width="12.7109375" customWidth="1"/>
    <col min="8959" max="8959" width="37.5703125" customWidth="1"/>
    <col min="8960" max="8960" width="9.7109375" customWidth="1"/>
    <col min="8961" max="8970" width="10.7109375" customWidth="1"/>
    <col min="8971" max="8971" width="12.7109375" customWidth="1"/>
    <col min="9215" max="9215" width="37.5703125" customWidth="1"/>
    <col min="9216" max="9216" width="9.7109375" customWidth="1"/>
    <col min="9217" max="9226" width="10.7109375" customWidth="1"/>
    <col min="9227" max="9227" width="12.7109375" customWidth="1"/>
    <col min="9471" max="9471" width="37.5703125" customWidth="1"/>
    <col min="9472" max="9472" width="9.7109375" customWidth="1"/>
    <col min="9473" max="9482" width="10.7109375" customWidth="1"/>
    <col min="9483" max="9483" width="12.7109375" customWidth="1"/>
    <col min="9727" max="9727" width="37.5703125" customWidth="1"/>
    <col min="9728" max="9728" width="9.7109375" customWidth="1"/>
    <col min="9729" max="9738" width="10.7109375" customWidth="1"/>
    <col min="9739" max="9739" width="12.7109375" customWidth="1"/>
    <col min="9983" max="9983" width="37.5703125" customWidth="1"/>
    <col min="9984" max="9984" width="9.7109375" customWidth="1"/>
    <col min="9985" max="9994" width="10.7109375" customWidth="1"/>
    <col min="9995" max="9995" width="12.7109375" customWidth="1"/>
    <col min="10239" max="10239" width="37.5703125" customWidth="1"/>
    <col min="10240" max="10240" width="9.7109375" customWidth="1"/>
    <col min="10241" max="10250" width="10.7109375" customWidth="1"/>
    <col min="10251" max="10251" width="12.7109375" customWidth="1"/>
    <col min="10495" max="10495" width="37.5703125" customWidth="1"/>
    <col min="10496" max="10496" width="9.7109375" customWidth="1"/>
    <col min="10497" max="10506" width="10.7109375" customWidth="1"/>
    <col min="10507" max="10507" width="12.7109375" customWidth="1"/>
    <col min="10751" max="10751" width="37.5703125" customWidth="1"/>
    <col min="10752" max="10752" width="9.7109375" customWidth="1"/>
    <col min="10753" max="10762" width="10.7109375" customWidth="1"/>
    <col min="10763" max="10763" width="12.7109375" customWidth="1"/>
    <col min="11007" max="11007" width="37.5703125" customWidth="1"/>
    <col min="11008" max="11008" width="9.7109375" customWidth="1"/>
    <col min="11009" max="11018" width="10.7109375" customWidth="1"/>
    <col min="11019" max="11019" width="12.7109375" customWidth="1"/>
    <col min="11263" max="11263" width="37.5703125" customWidth="1"/>
    <col min="11264" max="11264" width="9.7109375" customWidth="1"/>
    <col min="11265" max="11274" width="10.7109375" customWidth="1"/>
    <col min="11275" max="11275" width="12.7109375" customWidth="1"/>
    <col min="11519" max="11519" width="37.5703125" customWidth="1"/>
    <col min="11520" max="11520" width="9.7109375" customWidth="1"/>
    <col min="11521" max="11530" width="10.7109375" customWidth="1"/>
    <col min="11531" max="11531" width="12.7109375" customWidth="1"/>
    <col min="11775" max="11775" width="37.5703125" customWidth="1"/>
    <col min="11776" max="11776" width="9.7109375" customWidth="1"/>
    <col min="11777" max="11786" width="10.7109375" customWidth="1"/>
    <col min="11787" max="11787" width="12.7109375" customWidth="1"/>
    <col min="12031" max="12031" width="37.5703125" customWidth="1"/>
    <col min="12032" max="12032" width="9.7109375" customWidth="1"/>
    <col min="12033" max="12042" width="10.7109375" customWidth="1"/>
    <col min="12043" max="12043" width="12.7109375" customWidth="1"/>
    <col min="12287" max="12287" width="37.5703125" customWidth="1"/>
    <col min="12288" max="12288" width="9.7109375" customWidth="1"/>
    <col min="12289" max="12298" width="10.7109375" customWidth="1"/>
    <col min="12299" max="12299" width="12.7109375" customWidth="1"/>
    <col min="12543" max="12543" width="37.5703125" customWidth="1"/>
    <col min="12544" max="12544" width="9.7109375" customWidth="1"/>
    <col min="12545" max="12554" width="10.7109375" customWidth="1"/>
    <col min="12555" max="12555" width="12.7109375" customWidth="1"/>
    <col min="12799" max="12799" width="37.5703125" customWidth="1"/>
    <col min="12800" max="12800" width="9.7109375" customWidth="1"/>
    <col min="12801" max="12810" width="10.7109375" customWidth="1"/>
    <col min="12811" max="12811" width="12.7109375" customWidth="1"/>
    <col min="13055" max="13055" width="37.5703125" customWidth="1"/>
    <col min="13056" max="13056" width="9.7109375" customWidth="1"/>
    <col min="13057" max="13066" width="10.7109375" customWidth="1"/>
    <col min="13067" max="13067" width="12.7109375" customWidth="1"/>
    <col min="13311" max="13311" width="37.5703125" customWidth="1"/>
    <col min="13312" max="13312" width="9.7109375" customWidth="1"/>
    <col min="13313" max="13322" width="10.7109375" customWidth="1"/>
    <col min="13323" max="13323" width="12.7109375" customWidth="1"/>
    <col min="13567" max="13567" width="37.5703125" customWidth="1"/>
    <col min="13568" max="13568" width="9.7109375" customWidth="1"/>
    <col min="13569" max="13578" width="10.7109375" customWidth="1"/>
    <col min="13579" max="13579" width="12.7109375" customWidth="1"/>
    <col min="13823" max="13823" width="37.5703125" customWidth="1"/>
    <col min="13824" max="13824" width="9.7109375" customWidth="1"/>
    <col min="13825" max="13834" width="10.7109375" customWidth="1"/>
    <col min="13835" max="13835" width="12.7109375" customWidth="1"/>
    <col min="14079" max="14079" width="37.5703125" customWidth="1"/>
    <col min="14080" max="14080" width="9.7109375" customWidth="1"/>
    <col min="14081" max="14090" width="10.7109375" customWidth="1"/>
    <col min="14091" max="14091" width="12.7109375" customWidth="1"/>
    <col min="14335" max="14335" width="37.5703125" customWidth="1"/>
    <col min="14336" max="14336" width="9.7109375" customWidth="1"/>
    <col min="14337" max="14346" width="10.7109375" customWidth="1"/>
    <col min="14347" max="14347" width="12.7109375" customWidth="1"/>
    <col min="14591" max="14591" width="37.5703125" customWidth="1"/>
    <col min="14592" max="14592" width="9.7109375" customWidth="1"/>
    <col min="14593" max="14602" width="10.7109375" customWidth="1"/>
    <col min="14603" max="14603" width="12.7109375" customWidth="1"/>
    <col min="14847" max="14847" width="37.5703125" customWidth="1"/>
    <col min="14848" max="14848" width="9.7109375" customWidth="1"/>
    <col min="14849" max="14858" width="10.7109375" customWidth="1"/>
    <col min="14859" max="14859" width="12.7109375" customWidth="1"/>
    <col min="15103" max="15103" width="37.5703125" customWidth="1"/>
    <col min="15104" max="15104" width="9.7109375" customWidth="1"/>
    <col min="15105" max="15114" width="10.7109375" customWidth="1"/>
    <col min="15115" max="15115" width="12.7109375" customWidth="1"/>
    <col min="15359" max="15359" width="37.5703125" customWidth="1"/>
    <col min="15360" max="15360" width="9.7109375" customWidth="1"/>
    <col min="15361" max="15370" width="10.7109375" customWidth="1"/>
    <col min="15371" max="15371" width="12.7109375" customWidth="1"/>
    <col min="15615" max="15615" width="37.5703125" customWidth="1"/>
    <col min="15616" max="15616" width="9.7109375" customWidth="1"/>
    <col min="15617" max="15626" width="10.7109375" customWidth="1"/>
    <col min="15627" max="15627" width="12.7109375" customWidth="1"/>
    <col min="15871" max="15871" width="37.5703125" customWidth="1"/>
    <col min="15872" max="15872" width="9.7109375" customWidth="1"/>
    <col min="15873" max="15882" width="10.7109375" customWidth="1"/>
    <col min="15883" max="15883" width="12.7109375" customWidth="1"/>
    <col min="16127" max="16127" width="37.5703125" customWidth="1"/>
    <col min="16128" max="16128" width="9.7109375" customWidth="1"/>
    <col min="16129" max="16138" width="10.7109375" customWidth="1"/>
    <col min="16139" max="16139" width="12.7109375" customWidth="1"/>
  </cols>
  <sheetData>
    <row r="2" spans="1:20" ht="15">
      <c r="A2" s="413" t="s">
        <v>341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</row>
    <row r="4" spans="1:20" ht="13.5" thickBot="1"/>
    <row r="5" spans="1:20" ht="16.5" thickTop="1" thickBot="1">
      <c r="A5" s="496" t="s">
        <v>246</v>
      </c>
      <c r="B5" s="497"/>
      <c r="C5" s="270" t="s">
        <v>247</v>
      </c>
      <c r="D5" s="270" t="s">
        <v>248</v>
      </c>
      <c r="E5" s="270" t="s">
        <v>249</v>
      </c>
      <c r="F5" s="270" t="s">
        <v>250</v>
      </c>
      <c r="G5" s="270" t="s">
        <v>251</v>
      </c>
      <c r="H5" s="270" t="s">
        <v>252</v>
      </c>
      <c r="I5" s="270" t="s">
        <v>253</v>
      </c>
      <c r="J5" s="270" t="s">
        <v>254</v>
      </c>
      <c r="K5" s="270" t="s">
        <v>255</v>
      </c>
      <c r="L5" s="270" t="s">
        <v>256</v>
      </c>
      <c r="M5" s="271" t="s">
        <v>257</v>
      </c>
      <c r="N5" s="70"/>
      <c r="O5" s="70"/>
      <c r="P5" s="70"/>
    </row>
    <row r="6" spans="1:20" ht="14.25" hidden="1" thickTop="1" thickBot="1">
      <c r="A6" s="242" t="s">
        <v>56</v>
      </c>
      <c r="C6" s="20">
        <f>+Majada!B7</f>
        <v>15</v>
      </c>
      <c r="D6" s="20">
        <f>+Majada!C7</f>
        <v>17</v>
      </c>
      <c r="E6" s="20">
        <f>+Majada!D7</f>
        <v>19</v>
      </c>
      <c r="F6" s="20">
        <f>+Majada!E7</f>
        <v>21</v>
      </c>
      <c r="G6" s="20">
        <f>+Majada!F7</f>
        <v>23</v>
      </c>
      <c r="H6" s="20">
        <f>+Majada!G7</f>
        <v>25</v>
      </c>
      <c r="I6" s="20">
        <f>+Majada!H7</f>
        <v>27</v>
      </c>
      <c r="J6" s="20">
        <f>+Majada!I7</f>
        <v>30</v>
      </c>
      <c r="K6" s="20">
        <f>+Majada!J7</f>
        <v>30</v>
      </c>
      <c r="L6" s="20">
        <f>+Majada!K7</f>
        <v>30</v>
      </c>
      <c r="M6" s="20">
        <f>+Majada!L7</f>
        <v>30</v>
      </c>
    </row>
    <row r="7" spans="1:20" ht="13.5" thickTop="1">
      <c r="A7" s="272" t="s">
        <v>56</v>
      </c>
      <c r="B7" s="273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5"/>
    </row>
    <row r="8" spans="1:20" ht="16.5" customHeight="1">
      <c r="A8" s="253"/>
      <c r="B8" s="266" t="s">
        <v>342</v>
      </c>
      <c r="C8" s="9">
        <f t="shared" ref="C8:M8" si="0">+C$6*(365*$AF$86)</f>
        <v>7664.9999999999991</v>
      </c>
      <c r="D8" s="9">
        <f t="shared" si="0"/>
        <v>8686.9999999999982</v>
      </c>
      <c r="E8" s="9">
        <f t="shared" si="0"/>
        <v>9708.9999999999982</v>
      </c>
      <c r="F8" s="9">
        <f t="shared" si="0"/>
        <v>10730.999999999998</v>
      </c>
      <c r="G8" s="9">
        <f t="shared" si="0"/>
        <v>11752.999999999998</v>
      </c>
      <c r="H8" s="9">
        <f t="shared" si="0"/>
        <v>12774.999999999998</v>
      </c>
      <c r="I8" s="9">
        <f t="shared" si="0"/>
        <v>13796.999999999998</v>
      </c>
      <c r="J8" s="9">
        <f t="shared" si="0"/>
        <v>15329.999999999998</v>
      </c>
      <c r="K8" s="9">
        <f t="shared" si="0"/>
        <v>15329.999999999998</v>
      </c>
      <c r="L8" s="9">
        <f t="shared" si="0"/>
        <v>15329.999999999998</v>
      </c>
      <c r="M8" s="276">
        <f t="shared" si="0"/>
        <v>15329.999999999998</v>
      </c>
      <c r="P8" s="238"/>
    </row>
    <row r="9" spans="1:20">
      <c r="A9" s="253"/>
      <c r="B9" s="266" t="s">
        <v>343</v>
      </c>
      <c r="C9" s="9">
        <f t="shared" ref="C9:M9" si="1">+C$6*(365*$AF$83)</f>
        <v>1916.2499999999998</v>
      </c>
      <c r="D9" s="9">
        <f t="shared" si="1"/>
        <v>2171.7499999999995</v>
      </c>
      <c r="E9" s="9">
        <f t="shared" si="1"/>
        <v>2427.2499999999995</v>
      </c>
      <c r="F9" s="9">
        <f t="shared" si="1"/>
        <v>2682.7499999999995</v>
      </c>
      <c r="G9" s="9">
        <f t="shared" si="1"/>
        <v>2938.2499999999995</v>
      </c>
      <c r="H9" s="9">
        <f t="shared" si="1"/>
        <v>3193.7499999999995</v>
      </c>
      <c r="I9" s="9">
        <f t="shared" si="1"/>
        <v>3449.2499999999995</v>
      </c>
      <c r="J9" s="9">
        <f t="shared" si="1"/>
        <v>3832.4999999999995</v>
      </c>
      <c r="K9" s="9">
        <f t="shared" si="1"/>
        <v>3832.4999999999995</v>
      </c>
      <c r="L9" s="9">
        <f t="shared" si="1"/>
        <v>3832.4999999999995</v>
      </c>
      <c r="M9" s="276">
        <f t="shared" si="1"/>
        <v>3832.4999999999995</v>
      </c>
      <c r="P9" s="20"/>
    </row>
    <row r="10" spans="1:20">
      <c r="A10" s="253"/>
      <c r="B10" s="266" t="s">
        <v>344</v>
      </c>
      <c r="C10" s="9">
        <f t="shared" ref="C10:M10" si="2">+C$6*(365*$AF$84)</f>
        <v>547.5</v>
      </c>
      <c r="D10" s="9">
        <f t="shared" si="2"/>
        <v>620.5</v>
      </c>
      <c r="E10" s="9">
        <f t="shared" si="2"/>
        <v>693.5</v>
      </c>
      <c r="F10" s="9">
        <f t="shared" si="2"/>
        <v>766.5</v>
      </c>
      <c r="G10" s="9">
        <f t="shared" si="2"/>
        <v>839.5</v>
      </c>
      <c r="H10" s="9">
        <f t="shared" si="2"/>
        <v>912.5</v>
      </c>
      <c r="I10" s="9">
        <f t="shared" si="2"/>
        <v>985.5</v>
      </c>
      <c r="J10" s="9">
        <f t="shared" si="2"/>
        <v>1095</v>
      </c>
      <c r="K10" s="9">
        <f t="shared" si="2"/>
        <v>1095</v>
      </c>
      <c r="L10" s="9">
        <f t="shared" si="2"/>
        <v>1095</v>
      </c>
      <c r="M10" s="276">
        <f t="shared" si="2"/>
        <v>1095</v>
      </c>
      <c r="P10" s="20"/>
    </row>
    <row r="11" spans="1:20" ht="13.5" thickBot="1">
      <c r="A11" s="283"/>
      <c r="B11" s="266" t="s">
        <v>345</v>
      </c>
      <c r="C11" s="9">
        <f t="shared" ref="C11:M11" si="3">+C$6*(365*$AF$85)</f>
        <v>5201.25</v>
      </c>
      <c r="D11" s="9">
        <f t="shared" si="3"/>
        <v>5894.75</v>
      </c>
      <c r="E11" s="9">
        <f t="shared" si="3"/>
        <v>6588.25</v>
      </c>
      <c r="F11" s="9">
        <f t="shared" si="3"/>
        <v>7281.75</v>
      </c>
      <c r="G11" s="9">
        <f t="shared" si="3"/>
        <v>7975.25</v>
      </c>
      <c r="H11" s="9">
        <f t="shared" si="3"/>
        <v>8668.75</v>
      </c>
      <c r="I11" s="9">
        <f t="shared" si="3"/>
        <v>9362.25</v>
      </c>
      <c r="J11" s="9">
        <f t="shared" si="3"/>
        <v>10402.5</v>
      </c>
      <c r="K11" s="9">
        <f t="shared" si="3"/>
        <v>10402.5</v>
      </c>
      <c r="L11" s="9">
        <f t="shared" si="3"/>
        <v>10402.5</v>
      </c>
      <c r="M11" s="276">
        <f t="shared" si="3"/>
        <v>10402.5</v>
      </c>
      <c r="P11" s="20"/>
    </row>
    <row r="12" spans="1:20" ht="13.5" thickBot="1">
      <c r="A12" s="279"/>
      <c r="B12" s="280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2"/>
      <c r="P12" s="20"/>
    </row>
    <row r="13" spans="1:20" hidden="1">
      <c r="A13" s="242" t="s">
        <v>258</v>
      </c>
      <c r="B13" s="40"/>
      <c r="C13" s="9">
        <f>+Majada!B8</f>
        <v>500</v>
      </c>
      <c r="D13" s="9">
        <f>+Majada!C8+Majada!C9</f>
        <v>967.9</v>
      </c>
      <c r="E13" s="9">
        <f>+Majada!D8+Majada!D9</f>
        <v>1499.3408199999999</v>
      </c>
      <c r="F13" s="9">
        <f>+Majada!E8+Majada!E9</f>
        <v>2002.9513033559999</v>
      </c>
      <c r="G13" s="9">
        <f>+Majada!F8+Majada!F9</f>
        <v>2002.9513033559997</v>
      </c>
      <c r="H13" s="9">
        <f>+Majada!G8+Majada!G9</f>
        <v>2002.9513033559997</v>
      </c>
      <c r="I13" s="9">
        <f>+Majada!H8+Majada!H9</f>
        <v>2002.9513033559997</v>
      </c>
      <c r="J13" s="9">
        <f>+Majada!I8+Majada!I9</f>
        <v>2002.9513033559997</v>
      </c>
      <c r="K13" s="9">
        <f>+Majada!J8+Majada!J9</f>
        <v>2002.9513033559997</v>
      </c>
      <c r="L13" s="9">
        <f>+Majada!K8+Majada!K9</f>
        <v>2002.9513033559997</v>
      </c>
      <c r="M13" s="276">
        <f>+Majada!L8+Majada!L9</f>
        <v>2002.9513033559997</v>
      </c>
      <c r="P13" s="20"/>
    </row>
    <row r="14" spans="1:20">
      <c r="A14" s="269" t="s">
        <v>258</v>
      </c>
      <c r="B14" s="40"/>
      <c r="C14" s="9"/>
      <c r="D14" s="9"/>
      <c r="E14" s="9"/>
      <c r="F14" s="9"/>
      <c r="G14" s="9"/>
      <c r="H14" s="9"/>
      <c r="I14" s="9"/>
      <c r="J14" s="9"/>
      <c r="K14" s="9"/>
      <c r="L14" s="9"/>
      <c r="M14" s="276"/>
      <c r="P14" s="20"/>
    </row>
    <row r="15" spans="1:20">
      <c r="A15" s="253"/>
      <c r="B15" s="266" t="s">
        <v>342</v>
      </c>
      <c r="C15" s="9">
        <f t="shared" ref="C15:M15" si="4">+C$13*(365*$AF$86)</f>
        <v>255499.99999999997</v>
      </c>
      <c r="D15" s="9">
        <f t="shared" si="4"/>
        <v>494596.89999999991</v>
      </c>
      <c r="E15" s="9">
        <f t="shared" si="4"/>
        <v>766163.1590199999</v>
      </c>
      <c r="F15" s="9">
        <f t="shared" si="4"/>
        <v>1023508.1160149159</v>
      </c>
      <c r="G15" s="9">
        <f t="shared" si="4"/>
        <v>1023508.1160149158</v>
      </c>
      <c r="H15" s="9">
        <f t="shared" si="4"/>
        <v>1023508.1160149158</v>
      </c>
      <c r="I15" s="9">
        <f t="shared" si="4"/>
        <v>1023508.1160149158</v>
      </c>
      <c r="J15" s="9">
        <f t="shared" si="4"/>
        <v>1023508.1160149158</v>
      </c>
      <c r="K15" s="9">
        <f t="shared" si="4"/>
        <v>1023508.1160149158</v>
      </c>
      <c r="L15" s="9">
        <f t="shared" si="4"/>
        <v>1023508.1160149158</v>
      </c>
      <c r="M15" s="276">
        <f t="shared" si="4"/>
        <v>1023508.1160149158</v>
      </c>
      <c r="P15" s="20"/>
    </row>
    <row r="16" spans="1:20">
      <c r="A16" s="253"/>
      <c r="B16" s="266" t="s">
        <v>343</v>
      </c>
      <c r="C16" s="9">
        <f t="shared" ref="C16:M16" si="5">+C$13*(365*$AF$83)</f>
        <v>63874.999999999993</v>
      </c>
      <c r="D16" s="9">
        <f t="shared" si="5"/>
        <v>123649.22499999998</v>
      </c>
      <c r="E16" s="9">
        <f t="shared" si="5"/>
        <v>191540.78975499998</v>
      </c>
      <c r="F16" s="9">
        <f t="shared" si="5"/>
        <v>255877.02900372897</v>
      </c>
      <c r="G16" s="9">
        <f t="shared" si="5"/>
        <v>255877.02900372894</v>
      </c>
      <c r="H16" s="9">
        <f t="shared" si="5"/>
        <v>255877.02900372894</v>
      </c>
      <c r="I16" s="9">
        <f t="shared" si="5"/>
        <v>255877.02900372894</v>
      </c>
      <c r="J16" s="9">
        <f t="shared" si="5"/>
        <v>255877.02900372894</v>
      </c>
      <c r="K16" s="9">
        <f t="shared" si="5"/>
        <v>255877.02900372894</v>
      </c>
      <c r="L16" s="9">
        <f t="shared" si="5"/>
        <v>255877.02900372894</v>
      </c>
      <c r="M16" s="276">
        <f t="shared" si="5"/>
        <v>255877.02900372894</v>
      </c>
      <c r="P16" s="20"/>
    </row>
    <row r="17" spans="1:16">
      <c r="A17" s="253"/>
      <c r="B17" s="266" t="s">
        <v>344</v>
      </c>
      <c r="C17" s="9">
        <f t="shared" ref="C17:M17" si="6">+C$13*(365*$AF$84)</f>
        <v>18250</v>
      </c>
      <c r="D17" s="9">
        <f t="shared" si="6"/>
        <v>35328.35</v>
      </c>
      <c r="E17" s="9">
        <f t="shared" si="6"/>
        <v>54725.939929999993</v>
      </c>
      <c r="F17" s="9">
        <f t="shared" si="6"/>
        <v>73107.722572493993</v>
      </c>
      <c r="G17" s="9">
        <f t="shared" si="6"/>
        <v>73107.722572493993</v>
      </c>
      <c r="H17" s="9">
        <f t="shared" si="6"/>
        <v>73107.722572493993</v>
      </c>
      <c r="I17" s="9">
        <f t="shared" si="6"/>
        <v>73107.722572493993</v>
      </c>
      <c r="J17" s="9">
        <f t="shared" si="6"/>
        <v>73107.722572493993</v>
      </c>
      <c r="K17" s="9">
        <f t="shared" si="6"/>
        <v>73107.722572493993</v>
      </c>
      <c r="L17" s="9">
        <f t="shared" si="6"/>
        <v>73107.722572493993</v>
      </c>
      <c r="M17" s="276">
        <f t="shared" si="6"/>
        <v>73107.722572493993</v>
      </c>
      <c r="P17" s="20"/>
    </row>
    <row r="18" spans="1:16" ht="13.5" thickBot="1">
      <c r="A18" s="253"/>
      <c r="B18" s="266" t="s">
        <v>345</v>
      </c>
      <c r="C18" s="9">
        <f t="shared" ref="C18:M18" si="7">+C$13*(365*$AF$85)</f>
        <v>173375</v>
      </c>
      <c r="D18" s="9">
        <f t="shared" si="7"/>
        <v>335619.32500000001</v>
      </c>
      <c r="E18" s="9">
        <f t="shared" si="7"/>
        <v>519896.42933499994</v>
      </c>
      <c r="F18" s="9">
        <f t="shared" si="7"/>
        <v>694523.36443869292</v>
      </c>
      <c r="G18" s="9">
        <f t="shared" si="7"/>
        <v>694523.36443869292</v>
      </c>
      <c r="H18" s="9">
        <f t="shared" si="7"/>
        <v>694523.36443869292</v>
      </c>
      <c r="I18" s="9">
        <f t="shared" si="7"/>
        <v>694523.36443869292</v>
      </c>
      <c r="J18" s="9">
        <f t="shared" si="7"/>
        <v>694523.36443869292</v>
      </c>
      <c r="K18" s="9">
        <f t="shared" si="7"/>
        <v>694523.36443869292</v>
      </c>
      <c r="L18" s="9">
        <f t="shared" si="7"/>
        <v>694523.36443869292</v>
      </c>
      <c r="M18" s="276">
        <f t="shared" si="7"/>
        <v>694523.36443869292</v>
      </c>
      <c r="P18" s="20"/>
    </row>
    <row r="19" spans="1:16" ht="13.5" thickBot="1">
      <c r="A19" s="279"/>
      <c r="B19" s="280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2"/>
      <c r="P19" s="20"/>
    </row>
    <row r="20" spans="1:16" hidden="1">
      <c r="A20" s="284" t="s">
        <v>346</v>
      </c>
      <c r="B20" s="5"/>
      <c r="C20" s="9">
        <f>+Majada!B12+Majada!B13</f>
        <v>70.900000000000006</v>
      </c>
      <c r="D20" s="9">
        <f>+Majada!C12+Majada!C13</f>
        <v>138.44082</v>
      </c>
      <c r="E20" s="9">
        <f>+Majada!D12+Majada!D13</f>
        <v>212.610483356</v>
      </c>
      <c r="F20" s="9">
        <f>+Majada!E12+Majada!E13</f>
        <v>283.00078699574482</v>
      </c>
      <c r="G20" s="9">
        <f>+Majada!F12+Majada!F13</f>
        <v>285.00078699574476</v>
      </c>
      <c r="H20" s="9">
        <f>+Majada!G12+Majada!G13</f>
        <v>287.00078699574476</v>
      </c>
      <c r="I20" s="9">
        <f>+Majada!H12+Majada!H13</f>
        <v>289.00078699574476</v>
      </c>
      <c r="J20" s="9">
        <f>+Majada!I12+Majada!I13</f>
        <v>291.00078699574476</v>
      </c>
      <c r="K20" s="9">
        <f>+Majada!J12+Majada!J13</f>
        <v>291.00078699574476</v>
      </c>
      <c r="L20" s="9">
        <f>+Majada!K12+Majada!K13</f>
        <v>291.00078699574476</v>
      </c>
      <c r="M20" s="276">
        <f>+Majada!L12+Majada!L13</f>
        <v>291.00078699574476</v>
      </c>
    </row>
    <row r="21" spans="1:16">
      <c r="A21" s="285" t="s">
        <v>346</v>
      </c>
      <c r="B21" s="5"/>
      <c r="C21" s="40"/>
      <c r="D21" s="9"/>
      <c r="E21" s="9"/>
      <c r="F21" s="9"/>
      <c r="G21" s="9"/>
      <c r="H21" s="9"/>
      <c r="I21" s="9"/>
      <c r="J21" s="9"/>
      <c r="K21" s="9"/>
      <c r="L21" s="9"/>
      <c r="M21" s="276"/>
    </row>
    <row r="22" spans="1:16">
      <c r="A22" s="284"/>
      <c r="B22" s="266" t="s">
        <v>342</v>
      </c>
      <c r="C22" s="9">
        <f t="shared" ref="C22:M22" si="8">(C$20*(245*$AF$80))+(C$20*135)</f>
        <v>30780.880500000003</v>
      </c>
      <c r="D22" s="9">
        <f t="shared" si="8"/>
        <v>60103.389798900003</v>
      </c>
      <c r="E22" s="9">
        <f t="shared" si="8"/>
        <v>92303.778296590623</v>
      </c>
      <c r="F22" s="9">
        <f t="shared" si="8"/>
        <v>122863.37667026765</v>
      </c>
      <c r="G22" s="9">
        <f t="shared" si="8"/>
        <v>123731.66667026762</v>
      </c>
      <c r="H22" s="9">
        <f t="shared" si="8"/>
        <v>124599.95667026762</v>
      </c>
      <c r="I22" s="9">
        <f t="shared" si="8"/>
        <v>125468.24667026763</v>
      </c>
      <c r="J22" s="9">
        <f t="shared" si="8"/>
        <v>126336.53667026761</v>
      </c>
      <c r="K22" s="9">
        <f t="shared" si="8"/>
        <v>126336.53667026761</v>
      </c>
      <c r="L22" s="9">
        <f t="shared" si="8"/>
        <v>126336.53667026761</v>
      </c>
      <c r="M22" s="276">
        <f t="shared" si="8"/>
        <v>126336.53667026761</v>
      </c>
    </row>
    <row r="23" spans="1:16">
      <c r="A23" s="284"/>
      <c r="B23" s="266" t="s">
        <v>343</v>
      </c>
      <c r="C23" s="9">
        <f t="shared" ref="C23:M23" si="9">+(C$20*(245*$AF$77))+(C$20*$X$79)</f>
        <v>7562.8699017199024</v>
      </c>
      <c r="D23" s="9">
        <f t="shared" si="9"/>
        <v>14767.417641007371</v>
      </c>
      <c r="E23" s="9">
        <f t="shared" si="9"/>
        <v>22679.06100653332</v>
      </c>
      <c r="F23" s="9">
        <f t="shared" si="9"/>
        <v>30187.561835446595</v>
      </c>
      <c r="G23" s="9">
        <f t="shared" si="9"/>
        <v>30400.900901785652</v>
      </c>
      <c r="H23" s="9">
        <f t="shared" si="9"/>
        <v>30614.239968124719</v>
      </c>
      <c r="I23" s="9">
        <f t="shared" si="9"/>
        <v>30827.579034463786</v>
      </c>
      <c r="J23" s="9">
        <f t="shared" si="9"/>
        <v>31040.91810080285</v>
      </c>
      <c r="K23" s="9">
        <f t="shared" si="9"/>
        <v>31040.91810080285</v>
      </c>
      <c r="L23" s="9">
        <f t="shared" si="9"/>
        <v>31040.91810080285</v>
      </c>
      <c r="M23" s="276">
        <f t="shared" si="9"/>
        <v>31040.91810080285</v>
      </c>
    </row>
    <row r="24" spans="1:16">
      <c r="A24" s="284"/>
      <c r="B24" s="266" t="s">
        <v>344</v>
      </c>
      <c r="C24" s="9">
        <f t="shared" ref="C24:M24" si="10">+(C$20*(245*$AF$78))+(C$20*$X$80)</f>
        <v>1890.7174754299756</v>
      </c>
      <c r="D24" s="9">
        <f t="shared" si="10"/>
        <v>3691.8544102518426</v>
      </c>
      <c r="E24" s="9">
        <f t="shared" si="10"/>
        <v>5669.7652516333301</v>
      </c>
      <c r="F24" s="9">
        <f t="shared" si="10"/>
        <v>7546.8904588616488</v>
      </c>
      <c r="G24" s="9">
        <f t="shared" si="10"/>
        <v>7600.2252254464129</v>
      </c>
      <c r="H24" s="9">
        <f t="shared" si="10"/>
        <v>7653.5599920311797</v>
      </c>
      <c r="I24" s="9">
        <f t="shared" si="10"/>
        <v>7706.8947586159466</v>
      </c>
      <c r="J24" s="9">
        <f t="shared" si="10"/>
        <v>7760.2295252007125</v>
      </c>
      <c r="K24" s="9">
        <f t="shared" si="10"/>
        <v>7760.2295252007125</v>
      </c>
      <c r="L24" s="9">
        <f t="shared" si="10"/>
        <v>7760.2295252007125</v>
      </c>
      <c r="M24" s="276">
        <f t="shared" si="10"/>
        <v>7760.2295252007125</v>
      </c>
    </row>
    <row r="25" spans="1:16" ht="13.5" thickBot="1">
      <c r="A25" s="284"/>
      <c r="B25" s="266" t="s">
        <v>345</v>
      </c>
      <c r="C25" s="9">
        <f t="shared" ref="C25:M25" si="11">+(C$20*(245*$AF$79))+(C$20*$X$81)</f>
        <v>21327.293122850122</v>
      </c>
      <c r="D25" s="9">
        <f t="shared" si="11"/>
        <v>41644.117747640783</v>
      </c>
      <c r="E25" s="9">
        <f t="shared" si="11"/>
        <v>63954.952038423959</v>
      </c>
      <c r="F25" s="9">
        <f t="shared" si="11"/>
        <v>85128.924375959381</v>
      </c>
      <c r="G25" s="9">
        <f t="shared" si="11"/>
        <v>85730.540543035531</v>
      </c>
      <c r="H25" s="9">
        <f t="shared" si="11"/>
        <v>86332.156710111696</v>
      </c>
      <c r="I25" s="9">
        <f t="shared" si="11"/>
        <v>86933.772877187876</v>
      </c>
      <c r="J25" s="9">
        <f t="shared" si="11"/>
        <v>87535.38904426404</v>
      </c>
      <c r="K25" s="9">
        <f t="shared" si="11"/>
        <v>87535.38904426404</v>
      </c>
      <c r="L25" s="9">
        <f t="shared" si="11"/>
        <v>87535.38904426404</v>
      </c>
      <c r="M25" s="276">
        <f t="shared" si="11"/>
        <v>87535.38904426404</v>
      </c>
    </row>
    <row r="26" spans="1:16" ht="13.5" thickBot="1">
      <c r="A26" s="279"/>
      <c r="B26" s="280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2"/>
    </row>
    <row r="27" spans="1:16" hidden="1">
      <c r="A27" s="284" t="s">
        <v>347</v>
      </c>
      <c r="B27" s="5"/>
      <c r="C27" s="9">
        <f>+Majada!B14+Majada!B15</f>
        <v>608.1</v>
      </c>
      <c r="D27" s="9">
        <f>+Majada!C14+Majada!C15</f>
        <v>1175.9673799999998</v>
      </c>
      <c r="E27" s="9">
        <f>+Majada!D14+Majada!D15</f>
        <v>1823.4943502039998</v>
      </c>
      <c r="F27" s="9">
        <f>+Majada!E14+Majada!E15</f>
        <v>2437.007082961703</v>
      </c>
      <c r="G27" s="9">
        <f>+Majada!F14+Majada!F15</f>
        <v>2435.0070829617025</v>
      </c>
      <c r="H27" s="9">
        <f>+Majada!G14+Majada!G15</f>
        <v>2433.0070829617025</v>
      </c>
      <c r="I27" s="9">
        <f>+Majada!H14+Majada!H15</f>
        <v>2431.0070829617025</v>
      </c>
      <c r="J27" s="9">
        <f>+Majada!I14+Majada!I15</f>
        <v>2429.0070829617025</v>
      </c>
      <c r="K27" s="9">
        <f>+Majada!J14+Majada!J15</f>
        <v>2429.0070829617025</v>
      </c>
      <c r="L27" s="9">
        <f>+Majada!K14+Majada!K15</f>
        <v>2429.0070829617025</v>
      </c>
      <c r="M27" s="276">
        <f>+Majada!L14+Majada!L15</f>
        <v>2429.0070829617025</v>
      </c>
    </row>
    <row r="28" spans="1:16">
      <c r="A28" s="285" t="s">
        <v>347</v>
      </c>
      <c r="B28" s="5"/>
      <c r="C28" s="40"/>
      <c r="D28" s="9"/>
      <c r="E28" s="9"/>
      <c r="F28" s="9"/>
      <c r="G28" s="9"/>
      <c r="H28" s="9"/>
      <c r="I28" s="9"/>
      <c r="J28" s="9"/>
      <c r="K28" s="9"/>
      <c r="L28" s="9"/>
      <c r="M28" s="276"/>
    </row>
    <row r="29" spans="1:16">
      <c r="A29" s="284"/>
      <c r="B29" s="266" t="s">
        <v>342</v>
      </c>
      <c r="C29" s="9">
        <f t="shared" ref="C29:M29" si="12">(C$27*135)</f>
        <v>82093.5</v>
      </c>
      <c r="D29" s="9">
        <f t="shared" si="12"/>
        <v>158755.59629999998</v>
      </c>
      <c r="E29" s="9">
        <f t="shared" si="12"/>
        <v>246171.73727753997</v>
      </c>
      <c r="F29" s="9">
        <f t="shared" si="12"/>
        <v>328995.95619982987</v>
      </c>
      <c r="G29" s="9">
        <f t="shared" si="12"/>
        <v>328725.95619982982</v>
      </c>
      <c r="H29" s="9">
        <f t="shared" si="12"/>
        <v>328455.95619982982</v>
      </c>
      <c r="I29" s="9">
        <f t="shared" si="12"/>
        <v>328185.95619982982</v>
      </c>
      <c r="J29" s="9">
        <f t="shared" si="12"/>
        <v>327915.95619982982</v>
      </c>
      <c r="K29" s="9">
        <f t="shared" si="12"/>
        <v>327915.95619982982</v>
      </c>
      <c r="L29" s="9">
        <f t="shared" si="12"/>
        <v>327915.95619982982</v>
      </c>
      <c r="M29" s="276">
        <f t="shared" si="12"/>
        <v>327915.95619982982</v>
      </c>
    </row>
    <row r="30" spans="1:16">
      <c r="A30" s="253"/>
      <c r="B30" s="266" t="s">
        <v>343</v>
      </c>
      <c r="C30" s="9">
        <f t="shared" ref="C30:M30" si="13">+(C$27*$X$79)</f>
        <v>20170.393120393121</v>
      </c>
      <c r="D30" s="9">
        <f t="shared" si="13"/>
        <v>39006.289017199008</v>
      </c>
      <c r="E30" s="9">
        <f t="shared" si="13"/>
        <v>60484.456333547903</v>
      </c>
      <c r="F30" s="9">
        <f t="shared" si="13"/>
        <v>80834.387272685475</v>
      </c>
      <c r="G30" s="9">
        <f t="shared" si="13"/>
        <v>80768.048206346386</v>
      </c>
      <c r="H30" s="9">
        <f t="shared" si="13"/>
        <v>80701.709140007326</v>
      </c>
      <c r="I30" s="9">
        <f t="shared" si="13"/>
        <v>80635.370073668266</v>
      </c>
      <c r="J30" s="9">
        <f t="shared" si="13"/>
        <v>80569.031007329191</v>
      </c>
      <c r="K30" s="9">
        <f t="shared" si="13"/>
        <v>80569.031007329191</v>
      </c>
      <c r="L30" s="9">
        <f t="shared" si="13"/>
        <v>80569.031007329191</v>
      </c>
      <c r="M30" s="276">
        <f t="shared" si="13"/>
        <v>80569.031007329191</v>
      </c>
    </row>
    <row r="31" spans="1:16">
      <c r="A31" s="253"/>
      <c r="B31" s="266" t="s">
        <v>344</v>
      </c>
      <c r="C31" s="9">
        <f t="shared" ref="C31:M31" si="14">+(C$27*$X$80)</f>
        <v>5042.5982800982802</v>
      </c>
      <c r="D31" s="9">
        <f t="shared" si="14"/>
        <v>9751.5722542997519</v>
      </c>
      <c r="E31" s="9">
        <f t="shared" si="14"/>
        <v>15121.114083386976</v>
      </c>
      <c r="F31" s="9">
        <f t="shared" si="14"/>
        <v>20208.596818171369</v>
      </c>
      <c r="G31" s="9">
        <f t="shared" si="14"/>
        <v>20192.012051586596</v>
      </c>
      <c r="H31" s="9">
        <f t="shared" si="14"/>
        <v>20175.427285001831</v>
      </c>
      <c r="I31" s="9">
        <f t="shared" si="14"/>
        <v>20158.842518417066</v>
      </c>
      <c r="J31" s="9">
        <f t="shared" si="14"/>
        <v>20142.257751832298</v>
      </c>
      <c r="K31" s="9">
        <f t="shared" si="14"/>
        <v>20142.257751832298</v>
      </c>
      <c r="L31" s="9">
        <f t="shared" si="14"/>
        <v>20142.257751832298</v>
      </c>
      <c r="M31" s="276">
        <f t="shared" si="14"/>
        <v>20142.257751832298</v>
      </c>
    </row>
    <row r="32" spans="1:16" ht="13.5" thickBot="1">
      <c r="A32" s="284"/>
      <c r="B32" s="266" t="s">
        <v>345</v>
      </c>
      <c r="C32" s="9">
        <f t="shared" ref="C32:M32" si="15">+(C$27*$X$81)</f>
        <v>56880.508599508597</v>
      </c>
      <c r="D32" s="9">
        <f t="shared" si="15"/>
        <v>109997.73502850119</v>
      </c>
      <c r="E32" s="9">
        <f t="shared" si="15"/>
        <v>170566.16686060507</v>
      </c>
      <c r="F32" s="9">
        <f t="shared" si="15"/>
        <v>227952.97210897302</v>
      </c>
      <c r="G32" s="9">
        <f t="shared" si="15"/>
        <v>227765.8959418968</v>
      </c>
      <c r="H32" s="9">
        <f t="shared" si="15"/>
        <v>227578.81977482064</v>
      </c>
      <c r="I32" s="9">
        <f t="shared" si="15"/>
        <v>227391.74360774449</v>
      </c>
      <c r="J32" s="9">
        <f t="shared" si="15"/>
        <v>227204.6674406683</v>
      </c>
      <c r="K32" s="9">
        <f t="shared" si="15"/>
        <v>227204.6674406683</v>
      </c>
      <c r="L32" s="9">
        <f t="shared" si="15"/>
        <v>227204.6674406683</v>
      </c>
      <c r="M32" s="276">
        <f t="shared" si="15"/>
        <v>227204.6674406683</v>
      </c>
    </row>
    <row r="33" spans="1:15" ht="13.5" thickBot="1">
      <c r="A33" s="279"/>
      <c r="B33" s="280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2"/>
    </row>
    <row r="34" spans="1:15" hidden="1">
      <c r="A34" s="284" t="s">
        <v>348</v>
      </c>
      <c r="B34" s="5"/>
      <c r="C34" s="9">
        <f>+Majada!B16+Majada!B17</f>
        <v>3</v>
      </c>
      <c r="D34" s="9">
        <f>+Majada!C16+Majada!C17</f>
        <v>5</v>
      </c>
      <c r="E34" s="9">
        <f>+Majada!D16+Majada!D17</f>
        <v>107</v>
      </c>
      <c r="F34" s="9">
        <f>+Majada!E16+Majada!E17</f>
        <v>281.00078699574482</v>
      </c>
      <c r="G34" s="9">
        <f>+Majada!F16+Majada!F17</f>
        <v>283.00078699574476</v>
      </c>
      <c r="H34" s="9">
        <f>+Majada!G16+Majada!G17</f>
        <v>285.00078699574476</v>
      </c>
      <c r="I34" s="9">
        <f>+Majada!H16+Majada!H17</f>
        <v>287.00078699574476</v>
      </c>
      <c r="J34" s="9">
        <f>+Majada!I16+Majada!I17</f>
        <v>288.00078699574476</v>
      </c>
      <c r="K34" s="9">
        <f>+Majada!J16+Majada!J17</f>
        <v>291.00078699574476</v>
      </c>
      <c r="L34" s="9">
        <f>+Majada!K16+Majada!K17</f>
        <v>291.00078699574476</v>
      </c>
      <c r="M34" s="276">
        <f>+Majada!L16+Majada!L17</f>
        <v>291.00078699574476</v>
      </c>
    </row>
    <row r="35" spans="1:15">
      <c r="A35" s="285" t="s">
        <v>348</v>
      </c>
      <c r="B35" s="5"/>
      <c r="C35" s="40"/>
      <c r="D35" s="40"/>
      <c r="E35" s="9"/>
      <c r="F35" s="9"/>
      <c r="G35" s="9"/>
      <c r="H35" s="9"/>
      <c r="I35" s="9"/>
      <c r="J35" s="9"/>
      <c r="K35" s="9"/>
      <c r="L35" s="9"/>
      <c r="M35" s="276"/>
    </row>
    <row r="36" spans="1:15">
      <c r="A36" s="284"/>
      <c r="B36" s="266" t="s">
        <v>342</v>
      </c>
      <c r="C36" s="9">
        <f t="shared" ref="C36:M36" si="16">+C$34*(245*$AF$86)</f>
        <v>1029</v>
      </c>
      <c r="D36" s="9">
        <f t="shared" si="16"/>
        <v>1715</v>
      </c>
      <c r="E36" s="9">
        <f t="shared" si="16"/>
        <v>36701</v>
      </c>
      <c r="F36" s="9">
        <f t="shared" si="16"/>
        <v>96383.269939540478</v>
      </c>
      <c r="G36" s="9">
        <f t="shared" si="16"/>
        <v>97069.269939540449</v>
      </c>
      <c r="H36" s="9">
        <f t="shared" si="16"/>
        <v>97755.269939540449</v>
      </c>
      <c r="I36" s="9">
        <f t="shared" si="16"/>
        <v>98441.269939540449</v>
      </c>
      <c r="J36" s="9">
        <f t="shared" si="16"/>
        <v>98784.269939540449</v>
      </c>
      <c r="K36" s="9">
        <f t="shared" si="16"/>
        <v>99813.269939540449</v>
      </c>
      <c r="L36" s="9">
        <f t="shared" si="16"/>
        <v>99813.269939540449</v>
      </c>
      <c r="M36" s="276">
        <f t="shared" si="16"/>
        <v>99813.269939540449</v>
      </c>
    </row>
    <row r="37" spans="1:15">
      <c r="A37" s="253"/>
      <c r="B37" s="266" t="s">
        <v>343</v>
      </c>
      <c r="C37" s="9">
        <f t="shared" ref="C37:M37" si="17">+C$34*(245*$AF$83)</f>
        <v>257.25</v>
      </c>
      <c r="D37" s="9">
        <f t="shared" si="17"/>
        <v>428.75</v>
      </c>
      <c r="E37" s="9">
        <f t="shared" si="17"/>
        <v>9175.25</v>
      </c>
      <c r="F37" s="9">
        <f t="shared" si="17"/>
        <v>24095.817484885119</v>
      </c>
      <c r="G37" s="9">
        <f t="shared" si="17"/>
        <v>24267.317484885112</v>
      </c>
      <c r="H37" s="9">
        <f t="shared" si="17"/>
        <v>24438.817484885112</v>
      </c>
      <c r="I37" s="9">
        <f t="shared" si="17"/>
        <v>24610.317484885112</v>
      </c>
      <c r="J37" s="9">
        <f t="shared" si="17"/>
        <v>24696.067484885112</v>
      </c>
      <c r="K37" s="9">
        <f t="shared" si="17"/>
        <v>24953.317484885112</v>
      </c>
      <c r="L37" s="9">
        <f t="shared" si="17"/>
        <v>24953.317484885112</v>
      </c>
      <c r="M37" s="276">
        <f t="shared" si="17"/>
        <v>24953.317484885112</v>
      </c>
    </row>
    <row r="38" spans="1:15">
      <c r="A38" s="253"/>
      <c r="B38" s="266" t="s">
        <v>344</v>
      </c>
      <c r="C38" s="9">
        <f t="shared" ref="C38:M38" si="18">+C$34*(245*$AF$84)</f>
        <v>73.5</v>
      </c>
      <c r="D38" s="9">
        <f t="shared" si="18"/>
        <v>122.5</v>
      </c>
      <c r="E38" s="9">
        <f t="shared" si="18"/>
        <v>2621.5</v>
      </c>
      <c r="F38" s="9">
        <f t="shared" si="18"/>
        <v>6884.5192813957483</v>
      </c>
      <c r="G38" s="9">
        <f t="shared" si="18"/>
        <v>6933.5192813957465</v>
      </c>
      <c r="H38" s="9">
        <f t="shared" si="18"/>
        <v>6982.5192813957465</v>
      </c>
      <c r="I38" s="9">
        <f t="shared" si="18"/>
        <v>7031.5192813957465</v>
      </c>
      <c r="J38" s="9">
        <f t="shared" si="18"/>
        <v>7056.0192813957465</v>
      </c>
      <c r="K38" s="9">
        <f t="shared" si="18"/>
        <v>7129.5192813957465</v>
      </c>
      <c r="L38" s="9">
        <f t="shared" si="18"/>
        <v>7129.5192813957465</v>
      </c>
      <c r="M38" s="276">
        <f t="shared" si="18"/>
        <v>7129.5192813957465</v>
      </c>
    </row>
    <row r="39" spans="1:15" ht="13.5" thickBot="1">
      <c r="A39" s="286"/>
      <c r="B39" s="267" t="s">
        <v>345</v>
      </c>
      <c r="C39" s="277">
        <f t="shared" ref="C39:M39" si="19">+C$34*(245*$AF$85)</f>
        <v>698.25</v>
      </c>
      <c r="D39" s="277">
        <f t="shared" si="19"/>
        <v>1163.75</v>
      </c>
      <c r="E39" s="277">
        <f t="shared" si="19"/>
        <v>24904.25</v>
      </c>
      <c r="F39" s="277">
        <f t="shared" si="19"/>
        <v>65402.933173259604</v>
      </c>
      <c r="G39" s="277">
        <f t="shared" si="19"/>
        <v>65868.433173259589</v>
      </c>
      <c r="H39" s="277">
        <f t="shared" si="19"/>
        <v>66333.933173259589</v>
      </c>
      <c r="I39" s="277">
        <f t="shared" si="19"/>
        <v>66799.433173259589</v>
      </c>
      <c r="J39" s="277">
        <f t="shared" si="19"/>
        <v>67032.183173259589</v>
      </c>
      <c r="K39" s="277">
        <f t="shared" si="19"/>
        <v>67730.433173259589</v>
      </c>
      <c r="L39" s="277">
        <f t="shared" si="19"/>
        <v>67730.433173259589</v>
      </c>
      <c r="M39" s="278">
        <f t="shared" si="19"/>
        <v>67730.433173259589</v>
      </c>
    </row>
    <row r="40" spans="1:15" ht="13.5" thickTop="1"/>
    <row r="42" spans="1:15" ht="13.5" thickBot="1"/>
    <row r="43" spans="1:15" ht="16.5" thickTop="1" thickBot="1">
      <c r="B43" s="288" t="s">
        <v>349</v>
      </c>
      <c r="C43" s="289" t="s">
        <v>247</v>
      </c>
      <c r="D43" s="270" t="s">
        <v>248</v>
      </c>
      <c r="E43" s="270" t="s">
        <v>249</v>
      </c>
      <c r="F43" s="270" t="s">
        <v>250</v>
      </c>
      <c r="G43" s="270" t="s">
        <v>251</v>
      </c>
      <c r="H43" s="270" t="s">
        <v>252</v>
      </c>
      <c r="I43" s="270" t="s">
        <v>253</v>
      </c>
      <c r="J43" s="270" t="s">
        <v>254</v>
      </c>
      <c r="K43" s="270" t="s">
        <v>255</v>
      </c>
      <c r="L43" s="270" t="s">
        <v>256</v>
      </c>
      <c r="M43" s="290" t="s">
        <v>257</v>
      </c>
      <c r="N43" s="293" t="s">
        <v>310</v>
      </c>
    </row>
    <row r="44" spans="1:15" ht="13.5" thickTop="1">
      <c r="B44" s="243" t="s">
        <v>342</v>
      </c>
      <c r="C44" s="20">
        <f>+C8+C15+C22+C29+C36</f>
        <v>377068.38049999997</v>
      </c>
      <c r="D44" s="274">
        <f t="shared" ref="D44:M47" si="20">+D8+D15+D22+D29+D36</f>
        <v>723857.88609889988</v>
      </c>
      <c r="E44" s="274">
        <f t="shared" si="20"/>
        <v>1151048.6745941306</v>
      </c>
      <c r="F44" s="274">
        <f t="shared" si="20"/>
        <v>1582481.7188245538</v>
      </c>
      <c r="G44" s="274">
        <f t="shared" si="20"/>
        <v>1584788.0088245538</v>
      </c>
      <c r="H44" s="274">
        <f t="shared" si="20"/>
        <v>1587094.2988245538</v>
      </c>
      <c r="I44" s="274">
        <f t="shared" si="20"/>
        <v>1589400.5888245534</v>
      </c>
      <c r="J44" s="274">
        <f t="shared" si="20"/>
        <v>1591874.8788245535</v>
      </c>
      <c r="K44" s="274">
        <f t="shared" si="20"/>
        <v>1592903.8788245535</v>
      </c>
      <c r="L44" s="274">
        <f t="shared" si="20"/>
        <v>1592903.8788245535</v>
      </c>
      <c r="M44" s="274">
        <f t="shared" si="20"/>
        <v>1592903.8788245535</v>
      </c>
      <c r="N44" s="291">
        <f>SUM(C44:M44)</f>
        <v>14966326.071789462</v>
      </c>
    </row>
    <row r="45" spans="1:15">
      <c r="B45" s="243" t="s">
        <v>343</v>
      </c>
      <c r="C45" s="20">
        <f>+C9+C16+C23+C30+C37</f>
        <v>93781.763022113009</v>
      </c>
      <c r="D45" s="9">
        <f t="shared" si="20"/>
        <v>180023.43165820636</v>
      </c>
      <c r="E45" s="9">
        <f t="shared" si="20"/>
        <v>286306.8070950812</v>
      </c>
      <c r="F45" s="9">
        <f t="shared" si="20"/>
        <v>393677.54559674615</v>
      </c>
      <c r="G45" s="9">
        <f t="shared" si="20"/>
        <v>394251.54559674609</v>
      </c>
      <c r="H45" s="9">
        <f t="shared" si="20"/>
        <v>394825.54559674609</v>
      </c>
      <c r="I45" s="9">
        <f t="shared" si="20"/>
        <v>395399.54559674609</v>
      </c>
      <c r="J45" s="9">
        <f t="shared" si="20"/>
        <v>396015.54559674609</v>
      </c>
      <c r="K45" s="9">
        <f t="shared" si="20"/>
        <v>396272.79559674609</v>
      </c>
      <c r="L45" s="9">
        <f t="shared" si="20"/>
        <v>396272.79559674609</v>
      </c>
      <c r="M45" s="9">
        <f t="shared" si="20"/>
        <v>396272.79559674609</v>
      </c>
      <c r="N45" s="291">
        <f t="shared" ref="N45:N47" si="21">SUM(C45:M45)</f>
        <v>3723100.1165493699</v>
      </c>
    </row>
    <row r="46" spans="1:15">
      <c r="B46" s="243" t="s">
        <v>344</v>
      </c>
      <c r="C46" s="20">
        <f>+C10+C17+C24+C31+C38</f>
        <v>25804.315755528252</v>
      </c>
      <c r="D46" s="9">
        <f t="shared" si="20"/>
        <v>49514.776664551595</v>
      </c>
      <c r="E46" s="9">
        <f t="shared" si="20"/>
        <v>78831.819265020298</v>
      </c>
      <c r="F46" s="9">
        <f t="shared" si="20"/>
        <v>108514.22913092276</v>
      </c>
      <c r="G46" s="9">
        <f t="shared" si="20"/>
        <v>108672.97913092274</v>
      </c>
      <c r="H46" s="9">
        <f t="shared" si="20"/>
        <v>108831.72913092274</v>
      </c>
      <c r="I46" s="9">
        <f t="shared" si="20"/>
        <v>108990.47913092274</v>
      </c>
      <c r="J46" s="9">
        <f t="shared" si="20"/>
        <v>109161.22913092274</v>
      </c>
      <c r="K46" s="9">
        <f t="shared" si="20"/>
        <v>109234.72913092274</v>
      </c>
      <c r="L46" s="9">
        <f t="shared" si="20"/>
        <v>109234.72913092274</v>
      </c>
      <c r="M46" s="9">
        <f t="shared" si="20"/>
        <v>109234.72913092274</v>
      </c>
      <c r="N46" s="291">
        <f t="shared" si="21"/>
        <v>1026025.7447324819</v>
      </c>
    </row>
    <row r="47" spans="1:15" ht="13.5" thickBot="1">
      <c r="B47" s="244" t="s">
        <v>345</v>
      </c>
      <c r="C47" s="287">
        <f>+C11+C18+C25+C32+C39</f>
        <v>257482.30172235874</v>
      </c>
      <c r="D47" s="277">
        <f t="shared" si="20"/>
        <v>494319.67777614197</v>
      </c>
      <c r="E47" s="277">
        <f t="shared" si="20"/>
        <v>785910.04823402897</v>
      </c>
      <c r="F47" s="277">
        <f t="shared" si="20"/>
        <v>1080289.9440968847</v>
      </c>
      <c r="G47" s="277">
        <f t="shared" si="20"/>
        <v>1081863.4840968847</v>
      </c>
      <c r="H47" s="277">
        <f t="shared" si="20"/>
        <v>1083437.0240968848</v>
      </c>
      <c r="I47" s="277">
        <f t="shared" si="20"/>
        <v>1085010.5640968848</v>
      </c>
      <c r="J47" s="277">
        <f t="shared" si="20"/>
        <v>1086698.1040968848</v>
      </c>
      <c r="K47" s="277">
        <f t="shared" si="20"/>
        <v>1087396.3540968848</v>
      </c>
      <c r="L47" s="277">
        <f t="shared" si="20"/>
        <v>1087396.3540968848</v>
      </c>
      <c r="M47" s="277">
        <f t="shared" si="20"/>
        <v>1087396.3540968848</v>
      </c>
      <c r="N47" s="292">
        <f t="shared" si="21"/>
        <v>10217200.210507609</v>
      </c>
      <c r="O47" s="20"/>
    </row>
    <row r="48" spans="1:15" ht="13.5" thickTop="1"/>
    <row r="50" spans="1:16">
      <c r="A50" s="484" t="s">
        <v>350</v>
      </c>
      <c r="B50" s="485"/>
      <c r="C50" s="473" t="s">
        <v>313</v>
      </c>
      <c r="D50" s="473" t="s">
        <v>274</v>
      </c>
      <c r="E50" s="473" t="s">
        <v>314</v>
      </c>
      <c r="F50" s="473" t="s">
        <v>315</v>
      </c>
      <c r="G50" s="473" t="s">
        <v>316</v>
      </c>
      <c r="H50" s="473" t="s">
        <v>317</v>
      </c>
      <c r="I50" s="473" t="s">
        <v>318</v>
      </c>
      <c r="J50" s="473" t="s">
        <v>319</v>
      </c>
      <c r="K50" s="473" t="s">
        <v>320</v>
      </c>
      <c r="L50" s="473" t="s">
        <v>321</v>
      </c>
      <c r="M50" s="473" t="s">
        <v>257</v>
      </c>
      <c r="N50" s="473" t="s">
        <v>322</v>
      </c>
      <c r="O50" s="473" t="s">
        <v>323</v>
      </c>
      <c r="P50" s="473" t="s">
        <v>324</v>
      </c>
    </row>
    <row r="51" spans="1:16">
      <c r="A51" s="486"/>
      <c r="B51" s="487"/>
      <c r="C51" s="474"/>
      <c r="D51" s="474"/>
      <c r="E51" s="474"/>
      <c r="F51" s="474"/>
      <c r="G51" s="474"/>
      <c r="H51" s="474"/>
      <c r="I51" s="474"/>
      <c r="J51" s="474"/>
      <c r="K51" s="474"/>
      <c r="L51" s="474"/>
      <c r="M51" s="474"/>
      <c r="N51" s="474"/>
      <c r="O51" s="474"/>
      <c r="P51" s="474"/>
    </row>
    <row r="52" spans="1:16" ht="12.75" customHeight="1">
      <c r="A52" s="490" t="s">
        <v>276</v>
      </c>
      <c r="B52" s="491"/>
      <c r="C52" s="305">
        <f>+Majada!B$20*CostosOperativosCarneCordero!$F$32</f>
        <v>3869604.9000000004</v>
      </c>
      <c r="D52" s="305">
        <f>+Majada!C$20*CostosOperativosCarneCordero!$F$32</f>
        <v>7452445.0056000007</v>
      </c>
      <c r="E52" s="305">
        <f>+Majada!D$20*CostosOperativosCarneCordero!$F$32</f>
        <v>11520969.789564479</v>
      </c>
      <c r="F52" s="305">
        <f>+Majada!E$20*CostosOperativosCarneCordero!$F$32</f>
        <v>15376768.831215337</v>
      </c>
      <c r="G52" s="305">
        <f>+Majada!F$20*CostosOperativosCarneCordero!$F$32</f>
        <v>15383138.551215334</v>
      </c>
      <c r="H52" s="305">
        <f>+Majada!G$20*CostosOperativosCarneCordero!$F$32</f>
        <v>15389508.271215333</v>
      </c>
      <c r="I52" s="305">
        <f>+Majada!H$20*CostosOperativosCarneCordero!$F$32</f>
        <v>15395877.991215333</v>
      </c>
      <c r="J52" s="305">
        <f>+Majada!I$20*CostosOperativosCarneCordero!$F$32</f>
        <v>15405432.571215333</v>
      </c>
      <c r="K52" s="305">
        <f>+Majada!J$20*CostosOperativosCarneCordero!$F$32</f>
        <v>15405432.571215333</v>
      </c>
      <c r="L52" s="305">
        <f>+Majada!K$20*CostosOperativosCarneCordero!$F$32</f>
        <v>15405432.571215333</v>
      </c>
      <c r="M52" s="305">
        <f>+Majada!L$20*CostosOperativosCarneCordero!$F$32</f>
        <v>15405432.571215333</v>
      </c>
      <c r="N52" s="305">
        <f>+M52</f>
        <v>15405432.571215333</v>
      </c>
      <c r="O52" s="305">
        <f t="shared" ref="O52:P52" si="22">+N52</f>
        <v>15405432.571215333</v>
      </c>
      <c r="P52" s="305">
        <f t="shared" si="22"/>
        <v>15405432.571215333</v>
      </c>
    </row>
    <row r="53" spans="1:16" ht="12.75" customHeight="1">
      <c r="A53" s="490" t="s">
        <v>351</v>
      </c>
      <c r="B53" s="491"/>
      <c r="C53" s="305">
        <v>0</v>
      </c>
      <c r="D53" s="305">
        <v>0</v>
      </c>
      <c r="E53" s="305">
        <v>0</v>
      </c>
      <c r="F53" s="305">
        <v>0</v>
      </c>
      <c r="G53" s="305">
        <v>0</v>
      </c>
      <c r="H53" s="305">
        <v>0</v>
      </c>
      <c r="I53" s="305">
        <v>0</v>
      </c>
      <c r="J53" s="305">
        <v>0</v>
      </c>
      <c r="K53" s="305">
        <v>0</v>
      </c>
      <c r="L53" s="305">
        <v>0</v>
      </c>
      <c r="M53" s="305">
        <v>0</v>
      </c>
      <c r="N53" s="305">
        <v>0</v>
      </c>
      <c r="O53" s="305">
        <v>0</v>
      </c>
      <c r="P53" s="305">
        <v>0</v>
      </c>
    </row>
    <row r="54" spans="1:16" ht="12.75" customHeight="1">
      <c r="A54" s="490" t="s">
        <v>352</v>
      </c>
      <c r="B54" s="491"/>
      <c r="C54" s="305">
        <v>0</v>
      </c>
      <c r="D54" s="305">
        <v>0</v>
      </c>
      <c r="E54" s="305">
        <v>0</v>
      </c>
      <c r="F54" s="305">
        <v>0</v>
      </c>
      <c r="G54" s="305">
        <f>(G45-ingresos!J17-ingresos!J29)*ingresos!C22</f>
        <v>5655224.1115281824</v>
      </c>
      <c r="H54" s="305">
        <f>+(H45-ingresos!K23-ingresos!K29)*ingresos!C22</f>
        <v>8681954.1115281824</v>
      </c>
      <c r="I54" s="305">
        <f>+(I45-ingresos!L17-ingresos!L29)*ingresos!C22</f>
        <v>5821684.1115281824</v>
      </c>
      <c r="J54" s="305">
        <f>+(J45-ingresos!M23-ingresos!M29)*ingresos!C22</f>
        <v>8854504.1115281824</v>
      </c>
      <c r="K54" s="305">
        <f>+(K45-ingresos!N18-ingresos!N29)*ingresos!C22</f>
        <v>5948305.3615281824</v>
      </c>
      <c r="L54" s="305">
        <f>+(L45-ingresos!O23-ingresos!O29)*ingresos!C22</f>
        <v>8891805.3615281824</v>
      </c>
      <c r="M54" s="305">
        <f>+(M45-ingresos!P17-ingresos!P29)*ingresos!C22</f>
        <v>5948305.3615281824</v>
      </c>
      <c r="N54" s="305">
        <f>+L54</f>
        <v>8891805.3615281824</v>
      </c>
      <c r="O54" s="305">
        <f>+M54</f>
        <v>5948305.3615281824</v>
      </c>
      <c r="P54" s="305">
        <f>+N54</f>
        <v>8891805.3615281824</v>
      </c>
    </row>
    <row r="55" spans="1:16">
      <c r="A55" s="492" t="s">
        <v>353</v>
      </c>
      <c r="B55" s="493"/>
      <c r="C55" s="306">
        <f>+C46*CostosOperativosCarneCordero!$F$33</f>
        <v>4618972.5202395571</v>
      </c>
      <c r="D55" s="306">
        <f>+D46*CostosOperativosCarneCordero!$F$33</f>
        <v>8863145.0229547359</v>
      </c>
      <c r="E55" s="306">
        <f>+E46*CostosOperativosCarneCordero!$F$33</f>
        <v>14110895.648438632</v>
      </c>
      <c r="F55" s="306">
        <f>+F46*CostosOperativosCarneCordero!$F$33</f>
        <v>19424047.014435172</v>
      </c>
      <c r="G55" s="306">
        <f>+G46*CostosOperativosCarneCordero!$F$33</f>
        <v>19452463.264435172</v>
      </c>
      <c r="H55" s="306">
        <f>+H46*CostosOperativosCarneCordero!$F$33</f>
        <v>19480879.514435172</v>
      </c>
      <c r="I55" s="306">
        <f>+I46*CostosOperativosCarneCordero!$F$33</f>
        <v>19509295.764435172</v>
      </c>
      <c r="J55" s="306">
        <f>+J46*CostosOperativosCarneCordero!$F$33</f>
        <v>19539860.014435172</v>
      </c>
      <c r="K55" s="306">
        <f>+K46*CostosOperativosCarneCordero!$F$33</f>
        <v>19553016.514435172</v>
      </c>
      <c r="L55" s="306">
        <f>+L46*CostosOperativosCarneCordero!$F$33</f>
        <v>19553016.514435172</v>
      </c>
      <c r="M55" s="306">
        <f>+M46*CostosOperativosCarneCordero!$F$33</f>
        <v>19553016.514435172</v>
      </c>
      <c r="N55" s="306">
        <f>+M55</f>
        <v>19553016.514435172</v>
      </c>
      <c r="O55" s="306">
        <f t="shared" ref="O55:P55" si="23">+N55</f>
        <v>19553016.514435172</v>
      </c>
      <c r="P55" s="306">
        <f t="shared" si="23"/>
        <v>19553016.514435172</v>
      </c>
    </row>
    <row r="56" spans="1:16">
      <c r="A56" s="492" t="str">
        <f>+CostosOperativosCarneCordero!B34</f>
        <v>Sanidad (remedios y vacunas)</v>
      </c>
      <c r="B56" s="493"/>
      <c r="C56" s="305">
        <f>+Majada!B$20*CostosOperativosCarneCordero!$F$34</f>
        <v>5437125</v>
      </c>
      <c r="D56" s="305">
        <f>+Majada!C$20*CostosOperativosCarneCordero!$F$34</f>
        <v>10471321</v>
      </c>
      <c r="E56" s="305">
        <f>+Majada!D$20*CostosOperativosCarneCordero!$F$34</f>
        <v>16187945.406799998</v>
      </c>
      <c r="F56" s="305">
        <f>+Majada!E$20*CostosOperativosCarneCordero!$F$34</f>
        <v>21605671.99804344</v>
      </c>
      <c r="G56" s="305">
        <f>+Majada!F$20*CostosOperativosCarneCordero!$F$34</f>
        <v>21614621.998043437</v>
      </c>
      <c r="H56" s="305">
        <f>+Majada!G$20*CostosOperativosCarneCordero!$F$34</f>
        <v>21623571.998043437</v>
      </c>
      <c r="I56" s="305">
        <f>+Majada!H$20*CostosOperativosCarneCordero!$F$34</f>
        <v>21632521.998043437</v>
      </c>
      <c r="J56" s="305">
        <f>+Majada!I$20*CostosOperativosCarneCordero!$F$34</f>
        <v>21645946.998043437</v>
      </c>
      <c r="K56" s="305">
        <f>+Majada!J$20*CostosOperativosCarneCordero!$F$34</f>
        <v>21645946.998043437</v>
      </c>
      <c r="L56" s="305">
        <f>+Majada!K$20*CostosOperativosCarneCordero!$F$34</f>
        <v>21645946.998043437</v>
      </c>
      <c r="M56" s="305">
        <f>+Majada!L$20*CostosOperativosCarneCordero!$F$34</f>
        <v>21645946.998043437</v>
      </c>
      <c r="N56" s="305">
        <f>+M56</f>
        <v>21645946.998043437</v>
      </c>
      <c r="O56" s="305">
        <f t="shared" ref="O56:P56" si="24">+N56</f>
        <v>21645946.998043437</v>
      </c>
      <c r="P56" s="305">
        <f t="shared" si="24"/>
        <v>21645946.998043437</v>
      </c>
    </row>
    <row r="57" spans="1:16" ht="13.5" thickBot="1">
      <c r="A57" s="494" t="str">
        <f>+CostosOperativosCarneCordero!B35</f>
        <v>Sanidad (Honorarios asistencia veterinaria)</v>
      </c>
      <c r="B57" s="495"/>
      <c r="C57" s="307">
        <f>+Majada!B$20*CostosOperativosCarneCordero!$F$35</f>
        <v>2174850</v>
      </c>
      <c r="D57" s="307">
        <f>+Majada!C$20*CostosOperativosCarneCordero!$F$35</f>
        <v>4188528.4</v>
      </c>
      <c r="E57" s="307">
        <f>+Majada!D$20*CostosOperativosCarneCordero!$F$35</f>
        <v>6475178.1627199994</v>
      </c>
      <c r="F57" s="307">
        <f>+Majada!E$20*CostosOperativosCarneCordero!$F$35</f>
        <v>8642268.799217375</v>
      </c>
      <c r="G57" s="307">
        <f>+Majada!F$20*CostosOperativosCarneCordero!$F$35</f>
        <v>8645848.7992173731</v>
      </c>
      <c r="H57" s="307">
        <f>+Majada!G$20*CostosOperativosCarneCordero!$F$35</f>
        <v>8649428.7992173731</v>
      </c>
      <c r="I57" s="307">
        <f>+Majada!H$20*CostosOperativosCarneCordero!$F$35</f>
        <v>8653008.7992173731</v>
      </c>
      <c r="J57" s="307">
        <f>+Majada!I$20*CostosOperativosCarneCordero!$F$35</f>
        <v>8658378.7992173731</v>
      </c>
      <c r="K57" s="307">
        <f>+Majada!J$20*CostosOperativosCarneCordero!$F$35</f>
        <v>8658378.7992173731</v>
      </c>
      <c r="L57" s="307">
        <f>+Majada!K$20*CostosOperativosCarneCordero!$F$35</f>
        <v>8658378.7992173731</v>
      </c>
      <c r="M57" s="307">
        <f>+Majada!L$20*CostosOperativosCarneCordero!$F$35</f>
        <v>8658378.7992173731</v>
      </c>
      <c r="N57" s="307">
        <f>+M57</f>
        <v>8658378.7992173731</v>
      </c>
      <c r="O57" s="307">
        <f t="shared" ref="O57:P57" si="25">+N57</f>
        <v>8658378.7992173731</v>
      </c>
      <c r="P57" s="307">
        <f t="shared" si="25"/>
        <v>8658378.7992173731</v>
      </c>
    </row>
    <row r="58" spans="1:16" ht="19.5" customHeight="1" thickBot="1">
      <c r="A58" s="488" t="s">
        <v>354</v>
      </c>
      <c r="B58" s="489"/>
      <c r="C58" s="308">
        <f>SUM(C52:C57)</f>
        <v>16100552.420239557</v>
      </c>
      <c r="D58" s="308">
        <f t="shared" ref="D58:P58" si="26">SUM(D52:D57)</f>
        <v>30975439.428554736</v>
      </c>
      <c r="E58" s="308">
        <f t="shared" si="26"/>
        <v>48294989.007523112</v>
      </c>
      <c r="F58" s="308">
        <f t="shared" si="26"/>
        <v>65048756.642911322</v>
      </c>
      <c r="G58" s="308">
        <f t="shared" si="26"/>
        <v>70751296.724439502</v>
      </c>
      <c r="H58" s="308">
        <f t="shared" si="26"/>
        <v>73825342.694439501</v>
      </c>
      <c r="I58" s="308">
        <f t="shared" si="26"/>
        <v>71012388.664439499</v>
      </c>
      <c r="J58" s="308">
        <f t="shared" si="26"/>
        <v>74104122.494439498</v>
      </c>
      <c r="K58" s="308">
        <f t="shared" si="26"/>
        <v>71211080.244439498</v>
      </c>
      <c r="L58" s="308">
        <f t="shared" si="26"/>
        <v>74154580.244439498</v>
      </c>
      <c r="M58" s="308">
        <f t="shared" si="26"/>
        <v>71211080.244439498</v>
      </c>
      <c r="N58" s="308">
        <f t="shared" si="26"/>
        <v>74154580.244439498</v>
      </c>
      <c r="O58" s="308">
        <f t="shared" si="26"/>
        <v>71211080.244439498</v>
      </c>
      <c r="P58" s="308">
        <f t="shared" si="26"/>
        <v>74154580.244439498</v>
      </c>
    </row>
    <row r="60" spans="1:16" hidden="1">
      <c r="B60" s="70" t="s">
        <v>355</v>
      </c>
      <c r="C60" s="20">
        <f>+C45*ingresos!$C$16</f>
        <v>14067264.453316951</v>
      </c>
      <c r="D60" s="20">
        <f>+D45*ingresos!$C$16</f>
        <v>27003514.748730954</v>
      </c>
      <c r="E60" s="20">
        <f>+E45*ingresos!$C$16</f>
        <v>42946021.064262182</v>
      </c>
      <c r="F60" s="20">
        <f>+F45*ingresos!$C$16</f>
        <v>59051631.839511923</v>
      </c>
      <c r="G60" s="20">
        <f>+G45*ingresos!$C$16</f>
        <v>59137731.839511916</v>
      </c>
      <c r="H60" s="20">
        <f>+H45*ingresos!$C$16</f>
        <v>59223831.839511916</v>
      </c>
      <c r="I60" s="20">
        <f>+I45*ingresos!$C$16</f>
        <v>59309931.839511916</v>
      </c>
      <c r="J60" s="20">
        <f>+J45*ingresos!$C$16</f>
        <v>59402331.839511916</v>
      </c>
      <c r="K60" s="20">
        <f>+K45*ingresos!$C$16</f>
        <v>59440919.339511916</v>
      </c>
      <c r="L60" s="20">
        <f>+L45*ingresos!$C$16</f>
        <v>59440919.339511916</v>
      </c>
      <c r="M60" s="20">
        <f>+M45*ingresos!$C$16</f>
        <v>59440919.339511916</v>
      </c>
      <c r="N60" s="20">
        <f>+M60</f>
        <v>59440919.339511916</v>
      </c>
      <c r="O60" s="20">
        <f>+N60</f>
        <v>59440919.339511916</v>
      </c>
      <c r="P60" s="20">
        <f>+O60</f>
        <v>59440919.339511916</v>
      </c>
    </row>
    <row r="61" spans="1:16" hidden="1">
      <c r="B61" s="70" t="s">
        <v>356</v>
      </c>
      <c r="C61" s="20">
        <f>(ingresos!F17*ingresos!$C$16)+(ingresos!F23*ingresos!$C$22)+(ingresos!F29*ingresos!$C$28)</f>
        <v>53845750</v>
      </c>
      <c r="D61" s="20" t="e">
        <f>(ingresos!G17*ingresos!$C$16)+(ingresos!#REF!*ingresos!$C$22)+(ingresos!G29*ingresos!$C$28)</f>
        <v>#REF!</v>
      </c>
      <c r="E61" s="20">
        <f>(ingresos!H17*ingresos!$C$16)+(ingresos!G23*ingresos!$C$22)+(ingresos!H29*ingresos!$C$28)</f>
        <v>86224250</v>
      </c>
      <c r="F61" s="20">
        <f>(ingresos!I17*ingresos!$C$16)+(ingresos!H23*ingresos!$C$22)+(ingresos!I29*ingresos!$C$28)</f>
        <v>17305750</v>
      </c>
      <c r="G61" s="20">
        <f>(ingresos!J17*ingresos!$C$16)+(ingresos!I23*ingresos!$C$22)+(ingresos!J29*ingresos!$C$28)</f>
        <v>86224250</v>
      </c>
      <c r="H61" s="20">
        <f>(ingresos!K17*ingresos!$C$16)+(ingresos!J23*ingresos!$C$22)+(ingresos!K29*ingresos!$C$28)</f>
        <v>17305750</v>
      </c>
      <c r="I61" s="20">
        <f>(ingresos!L17*ingresos!$C$16)+(ingresos!K23*ingresos!$C$22)+(ingresos!L29*ingresos!$C$28)</f>
        <v>86224250</v>
      </c>
      <c r="J61" s="20">
        <f>(ingresos!M17*ingresos!$C$16)+(ingresos!L23*ingresos!$C$22)+(ingresos!M29*ingresos!$C$28)</f>
        <v>17305750</v>
      </c>
      <c r="K61" s="20">
        <f>(ingresos!N17*ingresos!$C$16)+(ingresos!M23*ingresos!$C$22)+(ingresos!N29*ingresos!$C$28)</f>
        <v>86224250</v>
      </c>
      <c r="L61" s="20">
        <f>(ingresos!O17*ingresos!$C$16)+(ingresos!N23*ingresos!$C$22)+(ingresos!O29*ingresos!$C$28)</f>
        <v>17305750</v>
      </c>
      <c r="M61" s="20">
        <f>(ingresos!P17*ingresos!$C$16)+(ingresos!O23*ingresos!$C$22)+(ingresos!P29*ingresos!$C$28)</f>
        <v>86224250</v>
      </c>
      <c r="N61" s="20">
        <f>(ingresos!Q17*ingresos!$C$16)+(ingresos!P23*ingresos!$C$22)+(ingresos!Q29*ingresos!$C$28)</f>
        <v>17305750</v>
      </c>
      <c r="O61" s="20">
        <f>(ingresos!R17*ingresos!$C$16)+(ingresos!Q23*ingresos!$C$22)+(ingresos!R29*ingresos!$C$28)</f>
        <v>86224250</v>
      </c>
      <c r="P61" s="20">
        <f>(ingresos!S17*ingresos!$C$16)+(ingresos!R23*ingresos!$C$22)+(ingresos!S29*ingresos!$C$28)</f>
        <v>17305750</v>
      </c>
    </row>
    <row r="62" spans="1:16" hidden="1">
      <c r="B62" s="70" t="s">
        <v>273</v>
      </c>
      <c r="C62" s="20">
        <f>+C60-C61</f>
        <v>-39778485.546683051</v>
      </c>
      <c r="D62" s="20" t="e">
        <f t="shared" ref="D62:P62" si="27">+D60-D61</f>
        <v>#REF!</v>
      </c>
      <c r="E62" s="20">
        <f t="shared" si="27"/>
        <v>-43278228.935737818</v>
      </c>
      <c r="F62" s="20">
        <f t="shared" si="27"/>
        <v>41745881.839511923</v>
      </c>
      <c r="G62" s="20">
        <f t="shared" si="27"/>
        <v>-27086518.160488084</v>
      </c>
      <c r="H62" s="20">
        <f t="shared" si="27"/>
        <v>41918081.839511916</v>
      </c>
      <c r="I62" s="20">
        <f t="shared" si="27"/>
        <v>-26914318.160488084</v>
      </c>
      <c r="J62" s="20">
        <f t="shared" si="27"/>
        <v>42096581.839511916</v>
      </c>
      <c r="K62" s="20">
        <f t="shared" si="27"/>
        <v>-26783330.660488084</v>
      </c>
      <c r="L62" s="20">
        <f t="shared" si="27"/>
        <v>42135169.339511916</v>
      </c>
      <c r="M62" s="20">
        <f t="shared" si="27"/>
        <v>-26783330.660488084</v>
      </c>
      <c r="N62" s="20">
        <f t="shared" si="27"/>
        <v>42135169.339511916</v>
      </c>
      <c r="O62" s="20">
        <f t="shared" si="27"/>
        <v>-26783330.660488084</v>
      </c>
      <c r="P62" s="20">
        <f t="shared" si="27"/>
        <v>42135169.339511916</v>
      </c>
    </row>
    <row r="63" spans="1:16" hidden="1"/>
    <row r="64" spans="1:16" hidden="1">
      <c r="B64" s="70" t="s">
        <v>357</v>
      </c>
      <c r="C64" s="20">
        <f>+(C47/25)*ingresos!$C$10</f>
        <v>54586247.965140045</v>
      </c>
      <c r="D64" s="20">
        <f>+(D47/25)*ingresos!$C$10</f>
        <v>104795771.6885421</v>
      </c>
      <c r="E64" s="20">
        <f>+(E47/25)*ingresos!$C$10</f>
        <v>166612930.22561416</v>
      </c>
      <c r="F64" s="20">
        <f>+(F47/25)*ingresos!$C$10</f>
        <v>229021468.14853957</v>
      </c>
      <c r="G64" s="20">
        <f>+(G47/25)*ingresos!$C$10</f>
        <v>229355058.62853956</v>
      </c>
      <c r="H64" s="20">
        <f>+(H47/25)*ingresos!$C$10</f>
        <v>229688649.10853958</v>
      </c>
      <c r="I64" s="20">
        <f>+(I47/25)*ingresos!$C$10</f>
        <v>230022239.58853957</v>
      </c>
      <c r="J64" s="20">
        <f>+(J47/25)*ingresos!$C$10</f>
        <v>230379998.06853959</v>
      </c>
      <c r="K64" s="20">
        <f>+(K47/25)*ingresos!$C$10</f>
        <v>230528027.06853959</v>
      </c>
      <c r="L64" s="20">
        <f>+(L47/25)*ingresos!$C$10</f>
        <v>230528027.06853959</v>
      </c>
      <c r="M64" s="20">
        <f>+(M47/25)*ingresos!$C$10</f>
        <v>230528027.06853959</v>
      </c>
      <c r="N64" s="20">
        <f>+(M47/25)*ingresos!$C$10</f>
        <v>230528027.06853959</v>
      </c>
      <c r="O64" s="20">
        <f>+N64</f>
        <v>230528027.06853959</v>
      </c>
      <c r="P64" s="20">
        <f>+O64</f>
        <v>230528027.06853959</v>
      </c>
    </row>
    <row r="65" spans="2:33" hidden="1">
      <c r="B65" s="70" t="s">
        <v>356</v>
      </c>
      <c r="C65" s="20">
        <f>(ingresos!F11*ingresos!$C$10)+(ingresos!F35*ingresos!$C$34)</f>
        <v>294750000</v>
      </c>
      <c r="D65" s="20">
        <f>(ingresos!G11*ingresos!$C$10)+(ingresos!G35*ingresos!$C$34)</f>
        <v>399690000</v>
      </c>
      <c r="E65" s="20">
        <f>(ingresos!H11*ingresos!$C$10)+(ingresos!H35*ingresos!$C$34)</f>
        <v>515124000</v>
      </c>
      <c r="F65" s="20">
        <f>(ingresos!I11*ingresos!$C$10)+(ingresos!I35*ingresos!$C$34)</f>
        <v>399690000</v>
      </c>
      <c r="G65" s="20">
        <f>(ingresos!J11*ingresos!$C$10)+(ingresos!J35*ingresos!$C$34)</f>
        <v>347220000</v>
      </c>
      <c r="H65" s="20">
        <f>(ingresos!K11*ingresos!$C$10)+(ingresos!K35*ingresos!$C$34)</f>
        <v>294750000</v>
      </c>
      <c r="I65" s="20">
        <f>(ingresos!L11*ingresos!$C$10)+(ingresos!L35*ingresos!$C$34)</f>
        <v>399690000</v>
      </c>
      <c r="J65" s="20">
        <f>(ingresos!M11*ingresos!$C$10)+(ingresos!M35*ingresos!$C$34)</f>
        <v>515124000</v>
      </c>
      <c r="K65" s="20">
        <f>(ingresos!N11*ingresos!$C$10)+(ingresos!N35*ingresos!$C$34)</f>
        <v>399690000</v>
      </c>
      <c r="L65" s="20">
        <f>(ingresos!O11*ingresos!$C$10)+(ingresos!O35*ingresos!$C$34)</f>
        <v>347220000</v>
      </c>
      <c r="M65" s="20">
        <f>(ingresos!P11*ingresos!$C$10)+(ingresos!P35*ingresos!$C$34)</f>
        <v>294750000</v>
      </c>
      <c r="N65" s="20">
        <f>(ingresos!Q11*ingresos!$C$10)+(ingresos!Q35*ingresos!$C$34)</f>
        <v>399690000</v>
      </c>
      <c r="O65" s="20">
        <f>(ingresos!R11*ingresos!$C$10)+(ingresos!R35*ingresos!$C$34)</f>
        <v>515124000</v>
      </c>
      <c r="P65" s="20">
        <f>(ingresos!S11*ingresos!$C$10)+(ingresos!S35*ingresos!$C$34)</f>
        <v>399690000</v>
      </c>
    </row>
    <row r="66" spans="2:33" hidden="1">
      <c r="B66" s="70" t="s">
        <v>358</v>
      </c>
      <c r="C66" s="20">
        <f>+C64-C65</f>
        <v>-240163752.03485996</v>
      </c>
      <c r="D66" s="20">
        <f t="shared" ref="D66:P66" si="28">+D64-D65</f>
        <v>-294894228.31145787</v>
      </c>
      <c r="E66" s="20">
        <f t="shared" si="28"/>
        <v>-348511069.77438581</v>
      </c>
      <c r="F66" s="20">
        <f t="shared" si="28"/>
        <v>-170668531.85146043</v>
      </c>
      <c r="G66" s="20">
        <f t="shared" si="28"/>
        <v>-117864941.37146044</v>
      </c>
      <c r="H66" s="20">
        <f t="shared" si="28"/>
        <v>-65061350.891460419</v>
      </c>
      <c r="I66" s="20">
        <f t="shared" si="28"/>
        <v>-169667760.41146043</v>
      </c>
      <c r="J66" s="20">
        <f t="shared" si="28"/>
        <v>-284744001.93146038</v>
      </c>
      <c r="K66" s="20">
        <f t="shared" si="28"/>
        <v>-169161972.93146041</v>
      </c>
      <c r="L66" s="20">
        <f t="shared" si="28"/>
        <v>-116691972.93146041</v>
      </c>
      <c r="M66" s="20">
        <f t="shared" si="28"/>
        <v>-64221972.93146041</v>
      </c>
      <c r="N66" s="20">
        <f t="shared" si="28"/>
        <v>-169161972.93146041</v>
      </c>
      <c r="O66" s="20">
        <f t="shared" si="28"/>
        <v>-284595972.93146038</v>
      </c>
      <c r="P66" s="20">
        <f t="shared" si="28"/>
        <v>-169161972.93146041</v>
      </c>
    </row>
    <row r="67" spans="2:33">
      <c r="B67" s="7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</row>
    <row r="68" spans="2:33">
      <c r="B68" s="70"/>
      <c r="C68" s="20"/>
    </row>
    <row r="75" spans="2:33" ht="13.5" thickBot="1"/>
    <row r="76" spans="2:33" ht="14.25" thickTop="1" thickBot="1">
      <c r="AC76" s="448" t="s">
        <v>286</v>
      </c>
      <c r="AD76" s="449"/>
      <c r="AE76" s="449"/>
      <c r="AF76" s="449"/>
      <c r="AG76" s="450"/>
    </row>
    <row r="77" spans="2:33">
      <c r="AC77" s="451" t="s">
        <v>287</v>
      </c>
      <c r="AD77" s="452"/>
      <c r="AE77" s="453"/>
      <c r="AF77" s="440">
        <v>0.3</v>
      </c>
      <c r="AG77" s="441"/>
    </row>
    <row r="78" spans="2:33">
      <c r="AC78" s="454" t="s">
        <v>288</v>
      </c>
      <c r="AD78" s="455"/>
      <c r="AE78" s="456"/>
      <c r="AF78" s="442">
        <v>7.4999999999999997E-2</v>
      </c>
      <c r="AG78" s="443"/>
    </row>
    <row r="79" spans="2:33">
      <c r="X79">
        <f>+(135*AF77)/1.221</f>
        <v>33.169533169533167</v>
      </c>
      <c r="AC79" s="454" t="s">
        <v>289</v>
      </c>
      <c r="AD79" s="455"/>
      <c r="AE79" s="456"/>
      <c r="AF79" s="444">
        <v>0.84599999999999997</v>
      </c>
      <c r="AG79" s="445"/>
    </row>
    <row r="80" spans="2:33" ht="13.5" thickBot="1">
      <c r="X80">
        <f>+(135*AF78)/1.221</f>
        <v>8.2923832923832919</v>
      </c>
      <c r="AC80" s="460" t="s">
        <v>102</v>
      </c>
      <c r="AD80" s="461"/>
      <c r="AE80" s="462"/>
      <c r="AF80" s="463">
        <f>SUM(AF77:AG79)</f>
        <v>1.2210000000000001</v>
      </c>
      <c r="AG80" s="464"/>
    </row>
    <row r="81" spans="24:33" ht="13.5" thickBot="1">
      <c r="X81">
        <f>+(135*AF79)/1.221</f>
        <v>93.538083538083526</v>
      </c>
      <c r="AC81" s="253"/>
      <c r="AD81" s="255"/>
      <c r="AE81" s="255"/>
      <c r="AF81" s="255"/>
      <c r="AG81" s="254"/>
    </row>
    <row r="82" spans="24:33" ht="14.25" thickTop="1" thickBot="1">
      <c r="AC82" s="448" t="s">
        <v>290</v>
      </c>
      <c r="AD82" s="449"/>
      <c r="AE82" s="449"/>
      <c r="AF82" s="449"/>
      <c r="AG82" s="450"/>
    </row>
    <row r="83" spans="24:33">
      <c r="AC83" s="451" t="s">
        <v>287</v>
      </c>
      <c r="AD83" s="452"/>
      <c r="AE83" s="453"/>
      <c r="AF83" s="440">
        <v>0.35</v>
      </c>
      <c r="AG83" s="441"/>
    </row>
    <row r="84" spans="24:33">
      <c r="AC84" s="454" t="s">
        <v>288</v>
      </c>
      <c r="AD84" s="455"/>
      <c r="AE84" s="456"/>
      <c r="AF84" s="442">
        <v>0.1</v>
      </c>
      <c r="AG84" s="443"/>
    </row>
    <row r="85" spans="24:33">
      <c r="AC85" s="457" t="s">
        <v>289</v>
      </c>
      <c r="AD85" s="458"/>
      <c r="AE85" s="459"/>
      <c r="AF85" s="444">
        <v>0.95</v>
      </c>
      <c r="AG85" s="445"/>
    </row>
    <row r="86" spans="24:33" ht="13.5" thickBot="1">
      <c r="AC86" s="437" t="s">
        <v>102</v>
      </c>
      <c r="AD86" s="438"/>
      <c r="AE86" s="439"/>
      <c r="AF86" s="446">
        <f>SUM(AF83:AG85)</f>
        <v>1.4</v>
      </c>
      <c r="AG86" s="447"/>
    </row>
    <row r="87" spans="24:33" ht="14.25" thickTop="1" thickBot="1">
      <c r="AC87" s="25"/>
      <c r="AD87" s="25"/>
      <c r="AE87" s="25"/>
      <c r="AF87" s="14"/>
      <c r="AG87" s="14"/>
    </row>
    <row r="88" spans="24:33" ht="27" thickTop="1" thickBot="1">
      <c r="AC88" s="25"/>
      <c r="AD88" s="256" t="s">
        <v>291</v>
      </c>
      <c r="AE88" s="258" t="s">
        <v>292</v>
      </c>
      <c r="AF88" s="257" t="s">
        <v>293</v>
      </c>
      <c r="AG88" s="14"/>
    </row>
    <row r="89" spans="24:33">
      <c r="AC89" s="25"/>
      <c r="AD89" s="260" t="s">
        <v>294</v>
      </c>
      <c r="AE89" s="259">
        <v>100</v>
      </c>
      <c r="AF89" s="263" t="s">
        <v>295</v>
      </c>
    </row>
    <row r="90" spans="24:33">
      <c r="AC90" s="25"/>
      <c r="AD90" s="261" t="s">
        <v>296</v>
      </c>
      <c r="AE90" s="41">
        <v>200</v>
      </c>
      <c r="AF90" s="264" t="s">
        <v>295</v>
      </c>
    </row>
    <row r="91" spans="24:33">
      <c r="AC91" s="25"/>
      <c r="AD91" s="261" t="s">
        <v>297</v>
      </c>
      <c r="AE91" s="41">
        <v>400</v>
      </c>
      <c r="AF91" s="264" t="s">
        <v>295</v>
      </c>
    </row>
    <row r="92" spans="24:33">
      <c r="AC92" s="25"/>
      <c r="AD92" s="261" t="s">
        <v>298</v>
      </c>
      <c r="AE92" s="41">
        <v>650</v>
      </c>
      <c r="AF92" s="264" t="s">
        <v>295</v>
      </c>
    </row>
    <row r="93" spans="24:33">
      <c r="AC93" s="25"/>
      <c r="AD93" s="261" t="s">
        <v>299</v>
      </c>
      <c r="AE93" s="41">
        <v>800</v>
      </c>
      <c r="AF93" s="264" t="s">
        <v>295</v>
      </c>
    </row>
    <row r="94" spans="24:33">
      <c r="AC94" s="25"/>
      <c r="AD94" s="261" t="s">
        <v>300</v>
      </c>
      <c r="AE94" s="41">
        <v>1000</v>
      </c>
      <c r="AF94" s="264" t="s">
        <v>295</v>
      </c>
    </row>
    <row r="95" spans="24:33" ht="13.5" thickBot="1">
      <c r="AC95" s="25"/>
      <c r="AD95" s="262" t="s">
        <v>301</v>
      </c>
      <c r="AE95" s="252">
        <v>1290</v>
      </c>
      <c r="AF95" s="265" t="s">
        <v>295</v>
      </c>
    </row>
    <row r="96" spans="24:33" ht="13.5" thickTop="1"/>
  </sheetData>
  <mergeCells count="42">
    <mergeCell ref="AC83:AE83"/>
    <mergeCell ref="AF83:AG83"/>
    <mergeCell ref="AC76:AG76"/>
    <mergeCell ref="AC77:AE77"/>
    <mergeCell ref="AF77:AG77"/>
    <mergeCell ref="AC78:AE78"/>
    <mergeCell ref="AF78:AG78"/>
    <mergeCell ref="AC79:AE79"/>
    <mergeCell ref="AF79:AG79"/>
    <mergeCell ref="AC80:AE80"/>
    <mergeCell ref="AF80:AG80"/>
    <mergeCell ref="AC82:AG82"/>
    <mergeCell ref="AC84:AE84"/>
    <mergeCell ref="AF84:AG84"/>
    <mergeCell ref="AC85:AE85"/>
    <mergeCell ref="AF85:AG85"/>
    <mergeCell ref="AC86:AE86"/>
    <mergeCell ref="AF86:AG86"/>
    <mergeCell ref="A2:T2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A5:B5"/>
    <mergeCell ref="A50:B51"/>
    <mergeCell ref="A58:B58"/>
    <mergeCell ref="A53:B53"/>
    <mergeCell ref="A54:B54"/>
    <mergeCell ref="A52:B52"/>
    <mergeCell ref="A55:B55"/>
    <mergeCell ref="A56:B56"/>
    <mergeCell ref="A57:B5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1"/>
  <sheetViews>
    <sheetView topLeftCell="A2" workbookViewId="0">
      <selection activeCell="C16" sqref="C16"/>
    </sheetView>
  </sheetViews>
  <sheetFormatPr defaultColWidth="11.42578125" defaultRowHeight="12.75"/>
  <cols>
    <col min="1" max="1" width="30.28515625" customWidth="1"/>
    <col min="257" max="257" width="30.28515625" customWidth="1"/>
    <col min="513" max="513" width="30.28515625" customWidth="1"/>
    <col min="769" max="769" width="30.28515625" customWidth="1"/>
    <col min="1025" max="1025" width="30.28515625" customWidth="1"/>
    <col min="1281" max="1281" width="30.28515625" customWidth="1"/>
    <col min="1537" max="1537" width="30.28515625" customWidth="1"/>
    <col min="1793" max="1793" width="30.28515625" customWidth="1"/>
    <col min="2049" max="2049" width="30.28515625" customWidth="1"/>
    <col min="2305" max="2305" width="30.28515625" customWidth="1"/>
    <col min="2561" max="2561" width="30.28515625" customWidth="1"/>
    <col min="2817" max="2817" width="30.28515625" customWidth="1"/>
    <col min="3073" max="3073" width="30.28515625" customWidth="1"/>
    <col min="3329" max="3329" width="30.28515625" customWidth="1"/>
    <col min="3585" max="3585" width="30.28515625" customWidth="1"/>
    <col min="3841" max="3841" width="30.28515625" customWidth="1"/>
    <col min="4097" max="4097" width="30.28515625" customWidth="1"/>
    <col min="4353" max="4353" width="30.28515625" customWidth="1"/>
    <col min="4609" max="4609" width="30.28515625" customWidth="1"/>
    <col min="4865" max="4865" width="30.28515625" customWidth="1"/>
    <col min="5121" max="5121" width="30.28515625" customWidth="1"/>
    <col min="5377" max="5377" width="30.28515625" customWidth="1"/>
    <col min="5633" max="5633" width="30.28515625" customWidth="1"/>
    <col min="5889" max="5889" width="30.28515625" customWidth="1"/>
    <col min="6145" max="6145" width="30.28515625" customWidth="1"/>
    <col min="6401" max="6401" width="30.28515625" customWidth="1"/>
    <col min="6657" max="6657" width="30.28515625" customWidth="1"/>
    <col min="6913" max="6913" width="30.28515625" customWidth="1"/>
    <col min="7169" max="7169" width="30.28515625" customWidth="1"/>
    <col min="7425" max="7425" width="30.28515625" customWidth="1"/>
    <col min="7681" max="7681" width="30.28515625" customWidth="1"/>
    <col min="7937" max="7937" width="30.28515625" customWidth="1"/>
    <col min="8193" max="8193" width="30.28515625" customWidth="1"/>
    <col min="8449" max="8449" width="30.28515625" customWidth="1"/>
    <col min="8705" max="8705" width="30.28515625" customWidth="1"/>
    <col min="8961" max="8961" width="30.28515625" customWidth="1"/>
    <col min="9217" max="9217" width="30.28515625" customWidth="1"/>
    <col min="9473" max="9473" width="30.28515625" customWidth="1"/>
    <col min="9729" max="9729" width="30.28515625" customWidth="1"/>
    <col min="9985" max="9985" width="30.28515625" customWidth="1"/>
    <col min="10241" max="10241" width="30.28515625" customWidth="1"/>
    <col min="10497" max="10497" width="30.28515625" customWidth="1"/>
    <col min="10753" max="10753" width="30.28515625" customWidth="1"/>
    <col min="11009" max="11009" width="30.28515625" customWidth="1"/>
    <col min="11265" max="11265" width="30.28515625" customWidth="1"/>
    <col min="11521" max="11521" width="30.28515625" customWidth="1"/>
    <col min="11777" max="11777" width="30.28515625" customWidth="1"/>
    <col min="12033" max="12033" width="30.28515625" customWidth="1"/>
    <col min="12289" max="12289" width="30.28515625" customWidth="1"/>
    <col min="12545" max="12545" width="30.28515625" customWidth="1"/>
    <col min="12801" max="12801" width="30.28515625" customWidth="1"/>
    <col min="13057" max="13057" width="30.28515625" customWidth="1"/>
    <col min="13313" max="13313" width="30.28515625" customWidth="1"/>
    <col min="13569" max="13569" width="30.28515625" customWidth="1"/>
    <col min="13825" max="13825" width="30.28515625" customWidth="1"/>
    <col min="14081" max="14081" width="30.28515625" customWidth="1"/>
    <col min="14337" max="14337" width="30.28515625" customWidth="1"/>
    <col min="14593" max="14593" width="30.28515625" customWidth="1"/>
    <col min="14849" max="14849" width="30.28515625" customWidth="1"/>
    <col min="15105" max="15105" width="30.28515625" customWidth="1"/>
    <col min="15361" max="15361" width="30.28515625" customWidth="1"/>
    <col min="15617" max="15617" width="30.28515625" customWidth="1"/>
    <col min="15873" max="15873" width="30.28515625" customWidth="1"/>
    <col min="16129" max="16129" width="30.28515625" customWidth="1"/>
  </cols>
  <sheetData>
    <row r="1" spans="1:17">
      <c r="A1" s="481" t="s">
        <v>359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</row>
    <row r="2" spans="1:17">
      <c r="A2" s="53"/>
    </row>
    <row r="3" spans="1:17" ht="14.25">
      <c r="A3" s="482" t="s">
        <v>360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7" ht="14.25">
      <c r="A4" s="93"/>
    </row>
    <row r="6" spans="1:17">
      <c r="A6" s="36" t="s">
        <v>226</v>
      </c>
      <c r="B6" s="36" t="s">
        <v>361</v>
      </c>
      <c r="C6" s="36" t="str">
        <f>+[1]Insumos!C6</f>
        <v>AÑO</v>
      </c>
      <c r="D6" s="36" t="str">
        <f>+[1]CostosTotales!C5</f>
        <v>AÑO</v>
      </c>
      <c r="E6" s="36" t="str">
        <f>+[1]CostosTotales!D5</f>
        <v>AÑO</v>
      </c>
      <c r="F6" s="36" t="str">
        <f>+[1]CostosTotales!E5</f>
        <v>AÑO</v>
      </c>
      <c r="G6" s="36" t="str">
        <f>+[1]CostosTotales!F5</f>
        <v>AÑO</v>
      </c>
      <c r="H6" s="36" t="str">
        <f>+[1]CostosTotales!G5</f>
        <v>AÑO</v>
      </c>
      <c r="I6" s="36" t="str">
        <f>+[1]CostosTotales!H5</f>
        <v>AÑO</v>
      </c>
      <c r="J6" s="36" t="str">
        <f>+[1]CostosTotales!I5</f>
        <v>AÑO</v>
      </c>
      <c r="K6" s="36" t="str">
        <f>+[1]CostosTotales!J5</f>
        <v>AÑO</v>
      </c>
      <c r="L6" s="36" t="str">
        <f>+[1]CostosTotales!K5</f>
        <v>AÑO</v>
      </c>
      <c r="M6" s="36" t="str">
        <f>+[1]CostosTotales!L5</f>
        <v>AÑO</v>
      </c>
    </row>
    <row r="7" spans="1:17">
      <c r="A7" s="41"/>
      <c r="B7" s="41"/>
      <c r="C7" s="89">
        <f>+[1]Insumos!C7</f>
        <v>0</v>
      </c>
      <c r="D7" s="89">
        <f>+[1]Insumos!D7</f>
        <v>1</v>
      </c>
      <c r="E7" s="89">
        <f>+[1]Insumos!E7</f>
        <v>2</v>
      </c>
      <c r="F7" s="89">
        <f>+[1]Insumos!F7</f>
        <v>3</v>
      </c>
      <c r="G7" s="89">
        <f>+[1]Insumos!G7</f>
        <v>4</v>
      </c>
      <c r="H7" s="89">
        <f>+[1]Insumos!H7</f>
        <v>5</v>
      </c>
      <c r="I7" s="89">
        <f>+[1]Insumos!I7</f>
        <v>6</v>
      </c>
      <c r="J7" s="89">
        <f>+[1]Insumos!J7</f>
        <v>7</v>
      </c>
      <c r="K7" s="89">
        <f>+[1]Insumos!K7</f>
        <v>8</v>
      </c>
      <c r="L7" s="89">
        <f>+[1]Insumos!L7</f>
        <v>9</v>
      </c>
      <c r="M7" s="89">
        <v>10</v>
      </c>
    </row>
    <row r="8" spans="1:17">
      <c r="A8" s="37"/>
      <c r="B8" s="37"/>
      <c r="C8" s="89"/>
      <c r="D8" s="89"/>
      <c r="E8" s="89"/>
      <c r="F8" s="89"/>
      <c r="G8" s="89"/>
      <c r="H8" s="89"/>
      <c r="I8" s="89"/>
      <c r="J8" s="89"/>
      <c r="K8" s="89"/>
      <c r="L8" s="89"/>
      <c r="M8" s="41"/>
    </row>
    <row r="9" spans="1:17">
      <c r="A9" s="97" t="str">
        <f>+[1]CostoPersonal!A16</f>
        <v>Técnico Agrícola</v>
      </c>
      <c r="B9" s="98" t="s">
        <v>333</v>
      </c>
      <c r="C9" s="224">
        <f>+D9</f>
        <v>8864375</v>
      </c>
      <c r="D9" s="224">
        <f>+CostoPersonal!G14</f>
        <v>8864375</v>
      </c>
      <c r="E9" s="10">
        <f t="shared" ref="E9:M14" si="0">+D9</f>
        <v>8864375</v>
      </c>
      <c r="F9" s="10">
        <f t="shared" si="0"/>
        <v>8864375</v>
      </c>
      <c r="G9" s="10">
        <f t="shared" si="0"/>
        <v>8864375</v>
      </c>
      <c r="H9" s="10">
        <f t="shared" si="0"/>
        <v>8864375</v>
      </c>
      <c r="I9" s="10">
        <f t="shared" si="0"/>
        <v>8864375</v>
      </c>
      <c r="J9" s="10">
        <f t="shared" si="0"/>
        <v>8864375</v>
      </c>
      <c r="K9" s="10">
        <f t="shared" si="0"/>
        <v>8864375</v>
      </c>
      <c r="L9" s="10">
        <f t="shared" si="0"/>
        <v>8864375</v>
      </c>
      <c r="M9" s="19">
        <f t="shared" si="0"/>
        <v>8864375</v>
      </c>
      <c r="N9" s="7"/>
      <c r="O9" s="7"/>
      <c r="P9" s="99"/>
      <c r="Q9" s="99"/>
    </row>
    <row r="10" spans="1:17">
      <c r="A10" s="97" t="s">
        <v>362</v>
      </c>
      <c r="B10" s="100" t="s">
        <v>333</v>
      </c>
      <c r="C10" s="225">
        <v>0</v>
      </c>
      <c r="D10" s="225">
        <f>+Amortizaciones!D36</f>
        <v>99242893.581746027</v>
      </c>
      <c r="E10" s="9">
        <f t="shared" si="0"/>
        <v>99242893.581746027</v>
      </c>
      <c r="F10" s="9">
        <f t="shared" si="0"/>
        <v>99242893.581746027</v>
      </c>
      <c r="G10" s="9">
        <f t="shared" si="0"/>
        <v>99242893.581746027</v>
      </c>
      <c r="H10" s="9">
        <f t="shared" si="0"/>
        <v>99242893.581746027</v>
      </c>
      <c r="I10" s="9">
        <f t="shared" si="0"/>
        <v>99242893.581746027</v>
      </c>
      <c r="J10" s="9">
        <f t="shared" si="0"/>
        <v>99242893.581746027</v>
      </c>
      <c r="K10" s="9">
        <f t="shared" si="0"/>
        <v>99242893.581746027</v>
      </c>
      <c r="L10" s="9">
        <f t="shared" si="0"/>
        <v>99242893.581746027</v>
      </c>
      <c r="M10" s="18">
        <f t="shared" si="0"/>
        <v>99242893.581746027</v>
      </c>
      <c r="N10" s="7"/>
      <c r="O10" s="7"/>
      <c r="P10" s="99"/>
      <c r="Q10" s="99"/>
    </row>
    <row r="11" spans="1:17">
      <c r="A11" s="40" t="s">
        <v>363</v>
      </c>
      <c r="B11" s="100" t="s">
        <v>333</v>
      </c>
      <c r="C11" s="225">
        <f t="shared" ref="C11:C14" si="1">+D11</f>
        <v>420000</v>
      </c>
      <c r="D11" s="225">
        <f>35000*12</f>
        <v>420000</v>
      </c>
      <c r="E11" s="9">
        <f t="shared" si="0"/>
        <v>420000</v>
      </c>
      <c r="F11" s="9">
        <f t="shared" si="0"/>
        <v>420000</v>
      </c>
      <c r="G11" s="9">
        <f t="shared" si="0"/>
        <v>420000</v>
      </c>
      <c r="H11" s="9">
        <f t="shared" si="0"/>
        <v>420000</v>
      </c>
      <c r="I11" s="9">
        <f t="shared" si="0"/>
        <v>420000</v>
      </c>
      <c r="J11" s="9">
        <f t="shared" si="0"/>
        <v>420000</v>
      </c>
      <c r="K11" s="9">
        <f t="shared" si="0"/>
        <v>420000</v>
      </c>
      <c r="L11" s="9">
        <f t="shared" si="0"/>
        <v>420000</v>
      </c>
      <c r="M11" s="18">
        <f t="shared" si="0"/>
        <v>420000</v>
      </c>
      <c r="N11" s="7"/>
      <c r="O11" s="7"/>
      <c r="P11" s="99"/>
      <c r="Q11" s="99"/>
    </row>
    <row r="12" spans="1:17">
      <c r="A12" s="40" t="s">
        <v>364</v>
      </c>
      <c r="B12" s="100" t="s">
        <v>333</v>
      </c>
      <c r="C12" s="225">
        <v>2800000</v>
      </c>
      <c r="D12" s="225">
        <v>2800000</v>
      </c>
      <c r="E12" s="225">
        <v>2800000</v>
      </c>
      <c r="F12" s="225">
        <v>2800000</v>
      </c>
      <c r="G12" s="225">
        <v>2800000</v>
      </c>
      <c r="H12" s="225">
        <v>2800000</v>
      </c>
      <c r="I12" s="225">
        <v>2800000</v>
      </c>
      <c r="J12" s="225">
        <v>2800000</v>
      </c>
      <c r="K12" s="225">
        <v>2800000</v>
      </c>
      <c r="L12" s="225">
        <v>2800000</v>
      </c>
      <c r="M12" s="225">
        <v>2800000</v>
      </c>
      <c r="N12" s="7"/>
      <c r="O12" s="7"/>
      <c r="P12" s="99"/>
      <c r="Q12" s="99"/>
    </row>
    <row r="13" spans="1:17">
      <c r="A13" s="40" t="s">
        <v>365</v>
      </c>
      <c r="B13" s="100" t="s">
        <v>333</v>
      </c>
      <c r="C13" s="225">
        <f t="shared" si="1"/>
        <v>1020000</v>
      </c>
      <c r="D13" s="225">
        <f>85000*12</f>
        <v>1020000</v>
      </c>
      <c r="E13" s="9">
        <f t="shared" si="0"/>
        <v>1020000</v>
      </c>
      <c r="F13" s="9">
        <f t="shared" si="0"/>
        <v>1020000</v>
      </c>
      <c r="G13" s="9">
        <f t="shared" si="0"/>
        <v>1020000</v>
      </c>
      <c r="H13" s="9">
        <f t="shared" si="0"/>
        <v>1020000</v>
      </c>
      <c r="I13" s="9">
        <f t="shared" si="0"/>
        <v>1020000</v>
      </c>
      <c r="J13" s="9">
        <f t="shared" si="0"/>
        <v>1020000</v>
      </c>
      <c r="K13" s="9">
        <f t="shared" si="0"/>
        <v>1020000</v>
      </c>
      <c r="L13" s="9">
        <f t="shared" si="0"/>
        <v>1020000</v>
      </c>
      <c r="M13" s="18">
        <f t="shared" si="0"/>
        <v>1020000</v>
      </c>
      <c r="N13" s="7"/>
      <c r="O13" s="7"/>
      <c r="P13" s="99"/>
      <c r="Q13" s="99"/>
    </row>
    <row r="14" spans="1:17">
      <c r="A14" s="40" t="s">
        <v>366</v>
      </c>
      <c r="B14" s="100" t="s">
        <v>333</v>
      </c>
      <c r="C14" s="225">
        <f t="shared" si="1"/>
        <v>600000</v>
      </c>
      <c r="D14" s="225">
        <f>50000*12</f>
        <v>600000</v>
      </c>
      <c r="E14" s="9">
        <f t="shared" si="0"/>
        <v>600000</v>
      </c>
      <c r="F14" s="9">
        <f t="shared" si="0"/>
        <v>600000</v>
      </c>
      <c r="G14" s="9">
        <f t="shared" si="0"/>
        <v>600000</v>
      </c>
      <c r="H14" s="9">
        <f t="shared" si="0"/>
        <v>600000</v>
      </c>
      <c r="I14" s="9">
        <f t="shared" si="0"/>
        <v>600000</v>
      </c>
      <c r="J14" s="9">
        <f t="shared" si="0"/>
        <v>600000</v>
      </c>
      <c r="K14" s="9">
        <f t="shared" si="0"/>
        <v>600000</v>
      </c>
      <c r="L14" s="9">
        <f t="shared" si="0"/>
        <v>600000</v>
      </c>
      <c r="M14" s="18">
        <f t="shared" si="0"/>
        <v>600000</v>
      </c>
      <c r="N14" s="7"/>
      <c r="O14" s="7"/>
      <c r="P14" s="99"/>
      <c r="Q14" s="99"/>
    </row>
    <row r="15" spans="1:17">
      <c r="A15" s="40"/>
      <c r="B15" s="100"/>
      <c r="C15" s="226"/>
      <c r="D15" s="226"/>
      <c r="E15" s="157"/>
      <c r="F15" s="157"/>
      <c r="G15" s="157"/>
      <c r="H15" s="157"/>
      <c r="I15" s="157"/>
      <c r="J15" s="157"/>
      <c r="K15" s="157"/>
      <c r="L15" s="157"/>
      <c r="M15" s="204"/>
      <c r="N15" s="7"/>
      <c r="O15" s="7"/>
      <c r="P15" s="99"/>
      <c r="Q15" s="99"/>
    </row>
    <row r="16" spans="1:17">
      <c r="A16" s="30" t="s">
        <v>367</v>
      </c>
      <c r="B16" s="101"/>
      <c r="C16" s="157">
        <f t="shared" ref="C16:M16" si="2">SUM(C9:C15)</f>
        <v>13704375</v>
      </c>
      <c r="D16" s="157">
        <f t="shared" si="2"/>
        <v>112947268.58174603</v>
      </c>
      <c r="E16" s="204">
        <f t="shared" si="2"/>
        <v>112947268.58174603</v>
      </c>
      <c r="F16" s="204">
        <f t="shared" si="2"/>
        <v>112947268.58174603</v>
      </c>
      <c r="G16" s="204">
        <f t="shared" si="2"/>
        <v>112947268.58174603</v>
      </c>
      <c r="H16" s="204">
        <f t="shared" si="2"/>
        <v>112947268.58174603</v>
      </c>
      <c r="I16" s="204">
        <f t="shared" si="2"/>
        <v>112947268.58174603</v>
      </c>
      <c r="J16" s="204">
        <f t="shared" si="2"/>
        <v>112947268.58174603</v>
      </c>
      <c r="K16" s="204">
        <f t="shared" si="2"/>
        <v>112947268.58174603</v>
      </c>
      <c r="L16" s="204">
        <f t="shared" si="2"/>
        <v>112947268.58174603</v>
      </c>
      <c r="M16" s="204">
        <f t="shared" si="2"/>
        <v>112947268.58174603</v>
      </c>
      <c r="N16" s="7"/>
      <c r="O16" s="7"/>
      <c r="P16" s="99"/>
      <c r="Q16" s="99"/>
    </row>
    <row r="17" spans="1:17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7"/>
      <c r="O17" s="7"/>
      <c r="P17" s="99"/>
      <c r="Q17" s="99"/>
    </row>
    <row r="18" spans="1:17">
      <c r="A18" s="38" t="s">
        <v>368</v>
      </c>
      <c r="B18" s="30" t="s">
        <v>369</v>
      </c>
      <c r="C18" s="101">
        <f>+C16/'Proyecto Ovino'!$B$12</f>
        <v>99307.065217391311</v>
      </c>
      <c r="D18" s="101">
        <f>+D16/'Proyecto Ovino'!$B$12</f>
        <v>818458.46798366681</v>
      </c>
      <c r="E18" s="101">
        <f>+E16/'Proyecto Ovino'!$B$12</f>
        <v>818458.46798366681</v>
      </c>
      <c r="F18" s="101">
        <f>+F16/'Proyecto Ovino'!$B$12</f>
        <v>818458.46798366681</v>
      </c>
      <c r="G18" s="101">
        <f>+G16/'Proyecto Ovino'!$B$12</f>
        <v>818458.46798366681</v>
      </c>
      <c r="H18" s="101">
        <f>+H16/'Proyecto Ovino'!$B$12</f>
        <v>818458.46798366681</v>
      </c>
      <c r="I18" s="101">
        <f>+I16/'Proyecto Ovino'!$B$12</f>
        <v>818458.46798366681</v>
      </c>
      <c r="J18" s="101">
        <f>+J16/'Proyecto Ovino'!$B$12</f>
        <v>818458.46798366681</v>
      </c>
      <c r="K18" s="101">
        <f>+K16/'Proyecto Ovino'!$B$12</f>
        <v>818458.46798366681</v>
      </c>
      <c r="L18" s="101">
        <f>+L16/'Proyecto Ovino'!$B$12</f>
        <v>818458.46798366681</v>
      </c>
      <c r="M18" s="101">
        <f>+M16/'Proyecto Ovino'!$B$12</f>
        <v>818458.46798366681</v>
      </c>
      <c r="N18" s="7"/>
      <c r="O18" s="7"/>
    </row>
    <row r="19" spans="1:17"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1" spans="1:17">
      <c r="C21" s="20"/>
      <c r="D21" s="20"/>
    </row>
  </sheetData>
  <mergeCells count="2">
    <mergeCell ref="A1:M1"/>
    <mergeCell ref="A3:M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16"/>
  <sheetViews>
    <sheetView showGridLines="0" topLeftCell="A2" workbookViewId="0">
      <selection activeCell="H10" sqref="H10"/>
    </sheetView>
  </sheetViews>
  <sheetFormatPr defaultColWidth="11.42578125" defaultRowHeight="12.75"/>
  <cols>
    <col min="1" max="1" width="23" customWidth="1"/>
    <col min="2" max="2" width="16.85546875" customWidth="1"/>
    <col min="3" max="3" width="9" customWidth="1"/>
    <col min="4" max="4" width="9.85546875" customWidth="1"/>
    <col min="5" max="9" width="12.7109375" customWidth="1"/>
    <col min="257" max="257" width="23" customWidth="1"/>
    <col min="258" max="258" width="16.85546875" customWidth="1"/>
    <col min="259" max="259" width="9" customWidth="1"/>
    <col min="260" max="260" width="9.85546875" customWidth="1"/>
    <col min="261" max="265" width="12.7109375" customWidth="1"/>
    <col min="513" max="513" width="23" customWidth="1"/>
    <col min="514" max="514" width="16.85546875" customWidth="1"/>
    <col min="515" max="515" width="9" customWidth="1"/>
    <col min="516" max="516" width="9.85546875" customWidth="1"/>
    <col min="517" max="521" width="12.7109375" customWidth="1"/>
    <col min="769" max="769" width="23" customWidth="1"/>
    <col min="770" max="770" width="16.85546875" customWidth="1"/>
    <col min="771" max="771" width="9" customWidth="1"/>
    <col min="772" max="772" width="9.85546875" customWidth="1"/>
    <col min="773" max="777" width="12.7109375" customWidth="1"/>
    <col min="1025" max="1025" width="23" customWidth="1"/>
    <col min="1026" max="1026" width="16.85546875" customWidth="1"/>
    <col min="1027" max="1027" width="9" customWidth="1"/>
    <col min="1028" max="1028" width="9.85546875" customWidth="1"/>
    <col min="1029" max="1033" width="12.7109375" customWidth="1"/>
    <col min="1281" max="1281" width="23" customWidth="1"/>
    <col min="1282" max="1282" width="16.85546875" customWidth="1"/>
    <col min="1283" max="1283" width="9" customWidth="1"/>
    <col min="1284" max="1284" width="9.85546875" customWidth="1"/>
    <col min="1285" max="1289" width="12.7109375" customWidth="1"/>
    <col min="1537" max="1537" width="23" customWidth="1"/>
    <col min="1538" max="1538" width="16.85546875" customWidth="1"/>
    <col min="1539" max="1539" width="9" customWidth="1"/>
    <col min="1540" max="1540" width="9.85546875" customWidth="1"/>
    <col min="1541" max="1545" width="12.7109375" customWidth="1"/>
    <col min="1793" max="1793" width="23" customWidth="1"/>
    <col min="1794" max="1794" width="16.85546875" customWidth="1"/>
    <col min="1795" max="1795" width="9" customWidth="1"/>
    <col min="1796" max="1796" width="9.85546875" customWidth="1"/>
    <col min="1797" max="1801" width="12.7109375" customWidth="1"/>
    <col min="2049" max="2049" width="23" customWidth="1"/>
    <col min="2050" max="2050" width="16.85546875" customWidth="1"/>
    <col min="2051" max="2051" width="9" customWidth="1"/>
    <col min="2052" max="2052" width="9.85546875" customWidth="1"/>
    <col min="2053" max="2057" width="12.7109375" customWidth="1"/>
    <col min="2305" max="2305" width="23" customWidth="1"/>
    <col min="2306" max="2306" width="16.85546875" customWidth="1"/>
    <col min="2307" max="2307" width="9" customWidth="1"/>
    <col min="2308" max="2308" width="9.85546875" customWidth="1"/>
    <col min="2309" max="2313" width="12.7109375" customWidth="1"/>
    <col min="2561" max="2561" width="23" customWidth="1"/>
    <col min="2562" max="2562" width="16.85546875" customWidth="1"/>
    <col min="2563" max="2563" width="9" customWidth="1"/>
    <col min="2564" max="2564" width="9.85546875" customWidth="1"/>
    <col min="2565" max="2569" width="12.7109375" customWidth="1"/>
    <col min="2817" max="2817" width="23" customWidth="1"/>
    <col min="2818" max="2818" width="16.85546875" customWidth="1"/>
    <col min="2819" max="2819" width="9" customWidth="1"/>
    <col min="2820" max="2820" width="9.85546875" customWidth="1"/>
    <col min="2821" max="2825" width="12.7109375" customWidth="1"/>
    <col min="3073" max="3073" width="23" customWidth="1"/>
    <col min="3074" max="3074" width="16.85546875" customWidth="1"/>
    <col min="3075" max="3075" width="9" customWidth="1"/>
    <col min="3076" max="3076" width="9.85546875" customWidth="1"/>
    <col min="3077" max="3081" width="12.7109375" customWidth="1"/>
    <col min="3329" max="3329" width="23" customWidth="1"/>
    <col min="3330" max="3330" width="16.85546875" customWidth="1"/>
    <col min="3331" max="3331" width="9" customWidth="1"/>
    <col min="3332" max="3332" width="9.85546875" customWidth="1"/>
    <col min="3333" max="3337" width="12.7109375" customWidth="1"/>
    <col min="3585" max="3585" width="23" customWidth="1"/>
    <col min="3586" max="3586" width="16.85546875" customWidth="1"/>
    <col min="3587" max="3587" width="9" customWidth="1"/>
    <col min="3588" max="3588" width="9.85546875" customWidth="1"/>
    <col min="3589" max="3593" width="12.7109375" customWidth="1"/>
    <col min="3841" max="3841" width="23" customWidth="1"/>
    <col min="3842" max="3842" width="16.85546875" customWidth="1"/>
    <col min="3843" max="3843" width="9" customWidth="1"/>
    <col min="3844" max="3844" width="9.85546875" customWidth="1"/>
    <col min="3845" max="3849" width="12.7109375" customWidth="1"/>
    <col min="4097" max="4097" width="23" customWidth="1"/>
    <col min="4098" max="4098" width="16.85546875" customWidth="1"/>
    <col min="4099" max="4099" width="9" customWidth="1"/>
    <col min="4100" max="4100" width="9.85546875" customWidth="1"/>
    <col min="4101" max="4105" width="12.7109375" customWidth="1"/>
    <col min="4353" max="4353" width="23" customWidth="1"/>
    <col min="4354" max="4354" width="16.85546875" customWidth="1"/>
    <col min="4355" max="4355" width="9" customWidth="1"/>
    <col min="4356" max="4356" width="9.85546875" customWidth="1"/>
    <col min="4357" max="4361" width="12.7109375" customWidth="1"/>
    <col min="4609" max="4609" width="23" customWidth="1"/>
    <col min="4610" max="4610" width="16.85546875" customWidth="1"/>
    <col min="4611" max="4611" width="9" customWidth="1"/>
    <col min="4612" max="4612" width="9.85546875" customWidth="1"/>
    <col min="4613" max="4617" width="12.7109375" customWidth="1"/>
    <col min="4865" max="4865" width="23" customWidth="1"/>
    <col min="4866" max="4866" width="16.85546875" customWidth="1"/>
    <col min="4867" max="4867" width="9" customWidth="1"/>
    <col min="4868" max="4868" width="9.85546875" customWidth="1"/>
    <col min="4869" max="4873" width="12.7109375" customWidth="1"/>
    <col min="5121" max="5121" width="23" customWidth="1"/>
    <col min="5122" max="5122" width="16.85546875" customWidth="1"/>
    <col min="5123" max="5123" width="9" customWidth="1"/>
    <col min="5124" max="5124" width="9.85546875" customWidth="1"/>
    <col min="5125" max="5129" width="12.7109375" customWidth="1"/>
    <col min="5377" max="5377" width="23" customWidth="1"/>
    <col min="5378" max="5378" width="16.85546875" customWidth="1"/>
    <col min="5379" max="5379" width="9" customWidth="1"/>
    <col min="5380" max="5380" width="9.85546875" customWidth="1"/>
    <col min="5381" max="5385" width="12.7109375" customWidth="1"/>
    <col min="5633" max="5633" width="23" customWidth="1"/>
    <col min="5634" max="5634" width="16.85546875" customWidth="1"/>
    <col min="5635" max="5635" width="9" customWidth="1"/>
    <col min="5636" max="5636" width="9.85546875" customWidth="1"/>
    <col min="5637" max="5641" width="12.7109375" customWidth="1"/>
    <col min="5889" max="5889" width="23" customWidth="1"/>
    <col min="5890" max="5890" width="16.85546875" customWidth="1"/>
    <col min="5891" max="5891" width="9" customWidth="1"/>
    <col min="5892" max="5892" width="9.85546875" customWidth="1"/>
    <col min="5893" max="5897" width="12.7109375" customWidth="1"/>
    <col min="6145" max="6145" width="23" customWidth="1"/>
    <col min="6146" max="6146" width="16.85546875" customWidth="1"/>
    <col min="6147" max="6147" width="9" customWidth="1"/>
    <col min="6148" max="6148" width="9.85546875" customWidth="1"/>
    <col min="6149" max="6153" width="12.7109375" customWidth="1"/>
    <col min="6401" max="6401" width="23" customWidth="1"/>
    <col min="6402" max="6402" width="16.85546875" customWidth="1"/>
    <col min="6403" max="6403" width="9" customWidth="1"/>
    <col min="6404" max="6404" width="9.85546875" customWidth="1"/>
    <col min="6405" max="6409" width="12.7109375" customWidth="1"/>
    <col min="6657" max="6657" width="23" customWidth="1"/>
    <col min="6658" max="6658" width="16.85546875" customWidth="1"/>
    <col min="6659" max="6659" width="9" customWidth="1"/>
    <col min="6660" max="6660" width="9.85546875" customWidth="1"/>
    <col min="6661" max="6665" width="12.7109375" customWidth="1"/>
    <col min="6913" max="6913" width="23" customWidth="1"/>
    <col min="6914" max="6914" width="16.85546875" customWidth="1"/>
    <col min="6915" max="6915" width="9" customWidth="1"/>
    <col min="6916" max="6916" width="9.85546875" customWidth="1"/>
    <col min="6917" max="6921" width="12.7109375" customWidth="1"/>
    <col min="7169" max="7169" width="23" customWidth="1"/>
    <col min="7170" max="7170" width="16.85546875" customWidth="1"/>
    <col min="7171" max="7171" width="9" customWidth="1"/>
    <col min="7172" max="7172" width="9.85546875" customWidth="1"/>
    <col min="7173" max="7177" width="12.7109375" customWidth="1"/>
    <col min="7425" max="7425" width="23" customWidth="1"/>
    <col min="7426" max="7426" width="16.85546875" customWidth="1"/>
    <col min="7427" max="7427" width="9" customWidth="1"/>
    <col min="7428" max="7428" width="9.85546875" customWidth="1"/>
    <col min="7429" max="7433" width="12.7109375" customWidth="1"/>
    <col min="7681" max="7681" width="23" customWidth="1"/>
    <col min="7682" max="7682" width="16.85546875" customWidth="1"/>
    <col min="7683" max="7683" width="9" customWidth="1"/>
    <col min="7684" max="7684" width="9.85546875" customWidth="1"/>
    <col min="7685" max="7689" width="12.7109375" customWidth="1"/>
    <col min="7937" max="7937" width="23" customWidth="1"/>
    <col min="7938" max="7938" width="16.85546875" customWidth="1"/>
    <col min="7939" max="7939" width="9" customWidth="1"/>
    <col min="7940" max="7940" width="9.85546875" customWidth="1"/>
    <col min="7941" max="7945" width="12.7109375" customWidth="1"/>
    <col min="8193" max="8193" width="23" customWidth="1"/>
    <col min="8194" max="8194" width="16.85546875" customWidth="1"/>
    <col min="8195" max="8195" width="9" customWidth="1"/>
    <col min="8196" max="8196" width="9.85546875" customWidth="1"/>
    <col min="8197" max="8201" width="12.7109375" customWidth="1"/>
    <col min="8449" max="8449" width="23" customWidth="1"/>
    <col min="8450" max="8450" width="16.85546875" customWidth="1"/>
    <col min="8451" max="8451" width="9" customWidth="1"/>
    <col min="8452" max="8452" width="9.85546875" customWidth="1"/>
    <col min="8453" max="8457" width="12.7109375" customWidth="1"/>
    <col min="8705" max="8705" width="23" customWidth="1"/>
    <col min="8706" max="8706" width="16.85546875" customWidth="1"/>
    <col min="8707" max="8707" width="9" customWidth="1"/>
    <col min="8708" max="8708" width="9.85546875" customWidth="1"/>
    <col min="8709" max="8713" width="12.7109375" customWidth="1"/>
    <col min="8961" max="8961" width="23" customWidth="1"/>
    <col min="8962" max="8962" width="16.85546875" customWidth="1"/>
    <col min="8963" max="8963" width="9" customWidth="1"/>
    <col min="8964" max="8964" width="9.85546875" customWidth="1"/>
    <col min="8965" max="8969" width="12.7109375" customWidth="1"/>
    <col min="9217" max="9217" width="23" customWidth="1"/>
    <col min="9218" max="9218" width="16.85546875" customWidth="1"/>
    <col min="9219" max="9219" width="9" customWidth="1"/>
    <col min="9220" max="9220" width="9.85546875" customWidth="1"/>
    <col min="9221" max="9225" width="12.7109375" customWidth="1"/>
    <col min="9473" max="9473" width="23" customWidth="1"/>
    <col min="9474" max="9474" width="16.85546875" customWidth="1"/>
    <col min="9475" max="9475" width="9" customWidth="1"/>
    <col min="9476" max="9476" width="9.85546875" customWidth="1"/>
    <col min="9477" max="9481" width="12.7109375" customWidth="1"/>
    <col min="9729" max="9729" width="23" customWidth="1"/>
    <col min="9730" max="9730" width="16.85546875" customWidth="1"/>
    <col min="9731" max="9731" width="9" customWidth="1"/>
    <col min="9732" max="9732" width="9.85546875" customWidth="1"/>
    <col min="9733" max="9737" width="12.7109375" customWidth="1"/>
    <col min="9985" max="9985" width="23" customWidth="1"/>
    <col min="9986" max="9986" width="16.85546875" customWidth="1"/>
    <col min="9987" max="9987" width="9" customWidth="1"/>
    <col min="9988" max="9988" width="9.85546875" customWidth="1"/>
    <col min="9989" max="9993" width="12.7109375" customWidth="1"/>
    <col min="10241" max="10241" width="23" customWidth="1"/>
    <col min="10242" max="10242" width="16.85546875" customWidth="1"/>
    <col min="10243" max="10243" width="9" customWidth="1"/>
    <col min="10244" max="10244" width="9.85546875" customWidth="1"/>
    <col min="10245" max="10249" width="12.7109375" customWidth="1"/>
    <col min="10497" max="10497" width="23" customWidth="1"/>
    <col min="10498" max="10498" width="16.85546875" customWidth="1"/>
    <col min="10499" max="10499" width="9" customWidth="1"/>
    <col min="10500" max="10500" width="9.85546875" customWidth="1"/>
    <col min="10501" max="10505" width="12.7109375" customWidth="1"/>
    <col min="10753" max="10753" width="23" customWidth="1"/>
    <col min="10754" max="10754" width="16.85546875" customWidth="1"/>
    <col min="10755" max="10755" width="9" customWidth="1"/>
    <col min="10756" max="10756" width="9.85546875" customWidth="1"/>
    <col min="10757" max="10761" width="12.7109375" customWidth="1"/>
    <col min="11009" max="11009" width="23" customWidth="1"/>
    <col min="11010" max="11010" width="16.85546875" customWidth="1"/>
    <col min="11011" max="11011" width="9" customWidth="1"/>
    <col min="11012" max="11012" width="9.85546875" customWidth="1"/>
    <col min="11013" max="11017" width="12.7109375" customWidth="1"/>
    <col min="11265" max="11265" width="23" customWidth="1"/>
    <col min="11266" max="11266" width="16.85546875" customWidth="1"/>
    <col min="11267" max="11267" width="9" customWidth="1"/>
    <col min="11268" max="11268" width="9.85546875" customWidth="1"/>
    <col min="11269" max="11273" width="12.7109375" customWidth="1"/>
    <col min="11521" max="11521" width="23" customWidth="1"/>
    <col min="11522" max="11522" width="16.85546875" customWidth="1"/>
    <col min="11523" max="11523" width="9" customWidth="1"/>
    <col min="11524" max="11524" width="9.85546875" customWidth="1"/>
    <col min="11525" max="11529" width="12.7109375" customWidth="1"/>
    <col min="11777" max="11777" width="23" customWidth="1"/>
    <col min="11778" max="11778" width="16.85546875" customWidth="1"/>
    <col min="11779" max="11779" width="9" customWidth="1"/>
    <col min="11780" max="11780" width="9.85546875" customWidth="1"/>
    <col min="11781" max="11785" width="12.7109375" customWidth="1"/>
    <col min="12033" max="12033" width="23" customWidth="1"/>
    <col min="12034" max="12034" width="16.85546875" customWidth="1"/>
    <col min="12035" max="12035" width="9" customWidth="1"/>
    <col min="12036" max="12036" width="9.85546875" customWidth="1"/>
    <col min="12037" max="12041" width="12.7109375" customWidth="1"/>
    <col min="12289" max="12289" width="23" customWidth="1"/>
    <col min="12290" max="12290" width="16.85546875" customWidth="1"/>
    <col min="12291" max="12291" width="9" customWidth="1"/>
    <col min="12292" max="12292" width="9.85546875" customWidth="1"/>
    <col min="12293" max="12297" width="12.7109375" customWidth="1"/>
    <col min="12545" max="12545" width="23" customWidth="1"/>
    <col min="12546" max="12546" width="16.85546875" customWidth="1"/>
    <col min="12547" max="12547" width="9" customWidth="1"/>
    <col min="12548" max="12548" width="9.85546875" customWidth="1"/>
    <col min="12549" max="12553" width="12.7109375" customWidth="1"/>
    <col min="12801" max="12801" width="23" customWidth="1"/>
    <col min="12802" max="12802" width="16.85546875" customWidth="1"/>
    <col min="12803" max="12803" width="9" customWidth="1"/>
    <col min="12804" max="12804" width="9.85546875" customWidth="1"/>
    <col min="12805" max="12809" width="12.7109375" customWidth="1"/>
    <col min="13057" max="13057" width="23" customWidth="1"/>
    <col min="13058" max="13058" width="16.85546875" customWidth="1"/>
    <col min="13059" max="13059" width="9" customWidth="1"/>
    <col min="13060" max="13060" width="9.85546875" customWidth="1"/>
    <col min="13061" max="13065" width="12.7109375" customWidth="1"/>
    <col min="13313" max="13313" width="23" customWidth="1"/>
    <col min="13314" max="13314" width="16.85546875" customWidth="1"/>
    <col min="13315" max="13315" width="9" customWidth="1"/>
    <col min="13316" max="13316" width="9.85546875" customWidth="1"/>
    <col min="13317" max="13321" width="12.7109375" customWidth="1"/>
    <col min="13569" max="13569" width="23" customWidth="1"/>
    <col min="13570" max="13570" width="16.85546875" customWidth="1"/>
    <col min="13571" max="13571" width="9" customWidth="1"/>
    <col min="13572" max="13572" width="9.85546875" customWidth="1"/>
    <col min="13573" max="13577" width="12.7109375" customWidth="1"/>
    <col min="13825" max="13825" width="23" customWidth="1"/>
    <col min="13826" max="13826" width="16.85546875" customWidth="1"/>
    <col min="13827" max="13827" width="9" customWidth="1"/>
    <col min="13828" max="13828" width="9.85546875" customWidth="1"/>
    <col min="13829" max="13833" width="12.7109375" customWidth="1"/>
    <col min="14081" max="14081" width="23" customWidth="1"/>
    <col min="14082" max="14082" width="16.85546875" customWidth="1"/>
    <col min="14083" max="14083" width="9" customWidth="1"/>
    <col min="14084" max="14084" width="9.85546875" customWidth="1"/>
    <col min="14085" max="14089" width="12.7109375" customWidth="1"/>
    <col min="14337" max="14337" width="23" customWidth="1"/>
    <col min="14338" max="14338" width="16.85546875" customWidth="1"/>
    <col min="14339" max="14339" width="9" customWidth="1"/>
    <col min="14340" max="14340" width="9.85546875" customWidth="1"/>
    <col min="14341" max="14345" width="12.7109375" customWidth="1"/>
    <col min="14593" max="14593" width="23" customWidth="1"/>
    <col min="14594" max="14594" width="16.85546875" customWidth="1"/>
    <col min="14595" max="14595" width="9" customWidth="1"/>
    <col min="14596" max="14596" width="9.85546875" customWidth="1"/>
    <col min="14597" max="14601" width="12.7109375" customWidth="1"/>
    <col min="14849" max="14849" width="23" customWidth="1"/>
    <col min="14850" max="14850" width="16.85546875" customWidth="1"/>
    <col min="14851" max="14851" width="9" customWidth="1"/>
    <col min="14852" max="14852" width="9.85546875" customWidth="1"/>
    <col min="14853" max="14857" width="12.7109375" customWidth="1"/>
    <col min="15105" max="15105" width="23" customWidth="1"/>
    <col min="15106" max="15106" width="16.85546875" customWidth="1"/>
    <col min="15107" max="15107" width="9" customWidth="1"/>
    <col min="15108" max="15108" width="9.85546875" customWidth="1"/>
    <col min="15109" max="15113" width="12.7109375" customWidth="1"/>
    <col min="15361" max="15361" width="23" customWidth="1"/>
    <col min="15362" max="15362" width="16.85546875" customWidth="1"/>
    <col min="15363" max="15363" width="9" customWidth="1"/>
    <col min="15364" max="15364" width="9.85546875" customWidth="1"/>
    <col min="15365" max="15369" width="12.7109375" customWidth="1"/>
    <col min="15617" max="15617" width="23" customWidth="1"/>
    <col min="15618" max="15618" width="16.85546875" customWidth="1"/>
    <col min="15619" max="15619" width="9" customWidth="1"/>
    <col min="15620" max="15620" width="9.85546875" customWidth="1"/>
    <col min="15621" max="15625" width="12.7109375" customWidth="1"/>
    <col min="15873" max="15873" width="23" customWidth="1"/>
    <col min="15874" max="15874" width="16.85546875" customWidth="1"/>
    <col min="15875" max="15875" width="9" customWidth="1"/>
    <col min="15876" max="15876" width="9.85546875" customWidth="1"/>
    <col min="15877" max="15881" width="12.7109375" customWidth="1"/>
    <col min="16129" max="16129" width="23" customWidth="1"/>
    <col min="16130" max="16130" width="16.85546875" customWidth="1"/>
    <col min="16131" max="16131" width="9" customWidth="1"/>
    <col min="16132" max="16132" width="9.85546875" customWidth="1"/>
    <col min="16133" max="16137" width="12.7109375" customWidth="1"/>
  </cols>
  <sheetData>
    <row r="1" spans="1:9">
      <c r="A1" s="481"/>
      <c r="B1" s="481"/>
      <c r="C1" s="481"/>
      <c r="D1" s="481"/>
      <c r="E1" s="481"/>
      <c r="F1" s="481"/>
      <c r="G1" s="481"/>
      <c r="H1" s="481"/>
      <c r="I1" s="481"/>
    </row>
    <row r="2" spans="1:9">
      <c r="A2" s="53"/>
    </row>
    <row r="3" spans="1:9" ht="15">
      <c r="A3" s="498" t="s">
        <v>370</v>
      </c>
      <c r="B3" s="498"/>
      <c r="C3" s="498"/>
      <c r="D3" s="498"/>
      <c r="E3" s="498"/>
      <c r="F3" s="498"/>
      <c r="G3" s="498"/>
      <c r="H3" s="498"/>
      <c r="I3" s="498"/>
    </row>
    <row r="4" spans="1:9" ht="14.25">
      <c r="A4" s="71"/>
    </row>
    <row r="5" spans="1:9" ht="14.25">
      <c r="A5" s="71"/>
    </row>
    <row r="7" spans="1:9">
      <c r="A7" t="s">
        <v>371</v>
      </c>
    </row>
    <row r="8" spans="1:9">
      <c r="A8" s="36" t="s">
        <v>372</v>
      </c>
      <c r="B8" s="36" t="s">
        <v>373</v>
      </c>
      <c r="C8" s="72" t="s">
        <v>374</v>
      </c>
      <c r="D8" s="72" t="s">
        <v>375</v>
      </c>
      <c r="E8" s="72" t="s">
        <v>273</v>
      </c>
      <c r="F8" s="36" t="s">
        <v>21</v>
      </c>
      <c r="G8" s="36" t="s">
        <v>273</v>
      </c>
    </row>
    <row r="9" spans="1:9">
      <c r="A9" s="41"/>
      <c r="B9" s="41"/>
      <c r="C9" s="41"/>
      <c r="D9" s="57" t="s">
        <v>376</v>
      </c>
      <c r="E9" s="57" t="s">
        <v>377</v>
      </c>
      <c r="F9" s="37"/>
      <c r="G9" s="37" t="s">
        <v>229</v>
      </c>
    </row>
    <row r="10" spans="1:9">
      <c r="A10" s="86" t="s">
        <v>378</v>
      </c>
      <c r="B10" s="87"/>
      <c r="C10" s="87"/>
      <c r="D10" s="87"/>
      <c r="E10" s="87"/>
      <c r="F10" s="21">
        <v>9</v>
      </c>
      <c r="G10" s="21">
        <f>SUM(G11:G12)</f>
        <v>47773001.25</v>
      </c>
    </row>
    <row r="11" spans="1:9">
      <c r="A11" s="33" t="s">
        <v>379</v>
      </c>
      <c r="B11" s="33" t="s">
        <v>380</v>
      </c>
      <c r="C11" s="106">
        <v>18707</v>
      </c>
      <c r="D11" s="33">
        <f>+C11*0.25</f>
        <v>4676.75</v>
      </c>
      <c r="E11" s="88">
        <f>+(C11+D11)*22.7</f>
        <v>530811.125</v>
      </c>
      <c r="F11" s="10">
        <v>6</v>
      </c>
      <c r="G11" s="10">
        <f>+E11*F11*13</f>
        <v>41403267.75</v>
      </c>
    </row>
    <row r="12" spans="1:9">
      <c r="A12" s="40" t="s">
        <v>381</v>
      </c>
      <c r="B12" s="40" t="s">
        <v>382</v>
      </c>
      <c r="C12" s="40">
        <v>18707</v>
      </c>
      <c r="D12" s="40">
        <f>+C12*0.25</f>
        <v>4676.75</v>
      </c>
      <c r="E12" s="50">
        <f>+(C12+D12)*22.7</f>
        <v>530811.125</v>
      </c>
      <c r="F12" s="152">
        <v>3</v>
      </c>
      <c r="G12" s="9">
        <f>+E12*F12*4</f>
        <v>6369733.5</v>
      </c>
    </row>
    <row r="13" spans="1:9">
      <c r="A13" s="153" t="s">
        <v>383</v>
      </c>
      <c r="B13" s="90"/>
      <c r="C13" s="87"/>
      <c r="D13" s="87"/>
      <c r="E13" s="91"/>
      <c r="F13" s="21">
        <f>SUM(F14:F14)</f>
        <v>1</v>
      </c>
      <c r="G13" s="21">
        <f>SUM(G14:G14)</f>
        <v>8864375</v>
      </c>
    </row>
    <row r="14" spans="1:9">
      <c r="A14" s="40" t="s">
        <v>384</v>
      </c>
      <c r="B14" s="40" t="s">
        <v>385</v>
      </c>
      <c r="C14" s="40"/>
      <c r="D14" s="40"/>
      <c r="E14" s="88">
        <f>545500*1.25</f>
        <v>681875</v>
      </c>
      <c r="F14" s="10">
        <v>1</v>
      </c>
      <c r="G14" s="10">
        <f>+E14*F14*13</f>
        <v>8864375</v>
      </c>
    </row>
    <row r="15" spans="1:9">
      <c r="A15" s="1" t="s">
        <v>386</v>
      </c>
      <c r="B15" s="87"/>
      <c r="C15" s="87"/>
      <c r="D15" s="87"/>
      <c r="E15" s="92"/>
      <c r="F15" s="21">
        <f>+F13+F10</f>
        <v>10</v>
      </c>
      <c r="G15" s="21">
        <f>+G13+G10</f>
        <v>56637376.25</v>
      </c>
    </row>
    <row r="16" spans="1:9">
      <c r="E16" s="20"/>
      <c r="F16" s="20"/>
      <c r="G16" s="20"/>
      <c r="I16" s="20"/>
    </row>
  </sheetData>
  <mergeCells count="2">
    <mergeCell ref="A1:I1"/>
    <mergeCell ref="A3:I3"/>
  </mergeCells>
  <phoneticPr fontId="0" type="noConversion"/>
  <printOptions horizontalCentered="1" verticalCentered="1"/>
  <pageMargins left="0.39370078740157483" right="0.39370078740157483" top="0.98425196850393704" bottom="0.39370078740157483" header="0" footer="0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8"/>
  <sheetViews>
    <sheetView topLeftCell="A2" workbookViewId="0">
      <selection activeCell="B6" sqref="B6"/>
    </sheetView>
  </sheetViews>
  <sheetFormatPr defaultColWidth="11.42578125" defaultRowHeight="12.75"/>
  <cols>
    <col min="1" max="1" width="39.5703125" customWidth="1"/>
    <col min="2" max="15" width="11.7109375" customWidth="1"/>
    <col min="256" max="256" width="39.5703125" customWidth="1"/>
    <col min="257" max="257" width="10.7109375" customWidth="1"/>
    <col min="258" max="271" width="11.7109375" customWidth="1"/>
    <col min="512" max="512" width="39.5703125" customWidth="1"/>
    <col min="513" max="513" width="10.7109375" customWidth="1"/>
    <col min="514" max="527" width="11.7109375" customWidth="1"/>
    <col min="768" max="768" width="39.5703125" customWidth="1"/>
    <col min="769" max="769" width="10.7109375" customWidth="1"/>
    <col min="770" max="783" width="11.7109375" customWidth="1"/>
    <col min="1024" max="1024" width="39.5703125" customWidth="1"/>
    <col min="1025" max="1025" width="10.7109375" customWidth="1"/>
    <col min="1026" max="1039" width="11.7109375" customWidth="1"/>
    <col min="1280" max="1280" width="39.5703125" customWidth="1"/>
    <col min="1281" max="1281" width="10.7109375" customWidth="1"/>
    <col min="1282" max="1295" width="11.7109375" customWidth="1"/>
    <col min="1536" max="1536" width="39.5703125" customWidth="1"/>
    <col min="1537" max="1537" width="10.7109375" customWidth="1"/>
    <col min="1538" max="1551" width="11.7109375" customWidth="1"/>
    <col min="1792" max="1792" width="39.5703125" customWidth="1"/>
    <col min="1793" max="1793" width="10.7109375" customWidth="1"/>
    <col min="1794" max="1807" width="11.7109375" customWidth="1"/>
    <col min="2048" max="2048" width="39.5703125" customWidth="1"/>
    <col min="2049" max="2049" width="10.7109375" customWidth="1"/>
    <col min="2050" max="2063" width="11.7109375" customWidth="1"/>
    <col min="2304" max="2304" width="39.5703125" customWidth="1"/>
    <col min="2305" max="2305" width="10.7109375" customWidth="1"/>
    <col min="2306" max="2319" width="11.7109375" customWidth="1"/>
    <col min="2560" max="2560" width="39.5703125" customWidth="1"/>
    <col min="2561" max="2561" width="10.7109375" customWidth="1"/>
    <col min="2562" max="2575" width="11.7109375" customWidth="1"/>
    <col min="2816" max="2816" width="39.5703125" customWidth="1"/>
    <col min="2817" max="2817" width="10.7109375" customWidth="1"/>
    <col min="2818" max="2831" width="11.7109375" customWidth="1"/>
    <col min="3072" max="3072" width="39.5703125" customWidth="1"/>
    <col min="3073" max="3073" width="10.7109375" customWidth="1"/>
    <col min="3074" max="3087" width="11.7109375" customWidth="1"/>
    <col min="3328" max="3328" width="39.5703125" customWidth="1"/>
    <col min="3329" max="3329" width="10.7109375" customWidth="1"/>
    <col min="3330" max="3343" width="11.7109375" customWidth="1"/>
    <col min="3584" max="3584" width="39.5703125" customWidth="1"/>
    <col min="3585" max="3585" width="10.7109375" customWidth="1"/>
    <col min="3586" max="3599" width="11.7109375" customWidth="1"/>
    <col min="3840" max="3840" width="39.5703125" customWidth="1"/>
    <col min="3841" max="3841" width="10.7109375" customWidth="1"/>
    <col min="3842" max="3855" width="11.7109375" customWidth="1"/>
    <col min="4096" max="4096" width="39.5703125" customWidth="1"/>
    <col min="4097" max="4097" width="10.7109375" customWidth="1"/>
    <col min="4098" max="4111" width="11.7109375" customWidth="1"/>
    <col min="4352" max="4352" width="39.5703125" customWidth="1"/>
    <col min="4353" max="4353" width="10.7109375" customWidth="1"/>
    <col min="4354" max="4367" width="11.7109375" customWidth="1"/>
    <col min="4608" max="4608" width="39.5703125" customWidth="1"/>
    <col min="4609" max="4609" width="10.7109375" customWidth="1"/>
    <col min="4610" max="4623" width="11.7109375" customWidth="1"/>
    <col min="4864" max="4864" width="39.5703125" customWidth="1"/>
    <col min="4865" max="4865" width="10.7109375" customWidth="1"/>
    <col min="4866" max="4879" width="11.7109375" customWidth="1"/>
    <col min="5120" max="5120" width="39.5703125" customWidth="1"/>
    <col min="5121" max="5121" width="10.7109375" customWidth="1"/>
    <col min="5122" max="5135" width="11.7109375" customWidth="1"/>
    <col min="5376" max="5376" width="39.5703125" customWidth="1"/>
    <col min="5377" max="5377" width="10.7109375" customWidth="1"/>
    <col min="5378" max="5391" width="11.7109375" customWidth="1"/>
    <col min="5632" max="5632" width="39.5703125" customWidth="1"/>
    <col min="5633" max="5633" width="10.7109375" customWidth="1"/>
    <col min="5634" max="5647" width="11.7109375" customWidth="1"/>
    <col min="5888" max="5888" width="39.5703125" customWidth="1"/>
    <col min="5889" max="5889" width="10.7109375" customWidth="1"/>
    <col min="5890" max="5903" width="11.7109375" customWidth="1"/>
    <col min="6144" max="6144" width="39.5703125" customWidth="1"/>
    <col min="6145" max="6145" width="10.7109375" customWidth="1"/>
    <col min="6146" max="6159" width="11.7109375" customWidth="1"/>
    <col min="6400" max="6400" width="39.5703125" customWidth="1"/>
    <col min="6401" max="6401" width="10.7109375" customWidth="1"/>
    <col min="6402" max="6415" width="11.7109375" customWidth="1"/>
    <col min="6656" max="6656" width="39.5703125" customWidth="1"/>
    <col min="6657" max="6657" width="10.7109375" customWidth="1"/>
    <col min="6658" max="6671" width="11.7109375" customWidth="1"/>
    <col min="6912" max="6912" width="39.5703125" customWidth="1"/>
    <col min="6913" max="6913" width="10.7109375" customWidth="1"/>
    <col min="6914" max="6927" width="11.7109375" customWidth="1"/>
    <col min="7168" max="7168" width="39.5703125" customWidth="1"/>
    <col min="7169" max="7169" width="10.7109375" customWidth="1"/>
    <col min="7170" max="7183" width="11.7109375" customWidth="1"/>
    <col min="7424" max="7424" width="39.5703125" customWidth="1"/>
    <col min="7425" max="7425" width="10.7109375" customWidth="1"/>
    <col min="7426" max="7439" width="11.7109375" customWidth="1"/>
    <col min="7680" max="7680" width="39.5703125" customWidth="1"/>
    <col min="7681" max="7681" width="10.7109375" customWidth="1"/>
    <col min="7682" max="7695" width="11.7109375" customWidth="1"/>
    <col min="7936" max="7936" width="39.5703125" customWidth="1"/>
    <col min="7937" max="7937" width="10.7109375" customWidth="1"/>
    <col min="7938" max="7951" width="11.7109375" customWidth="1"/>
    <col min="8192" max="8192" width="39.5703125" customWidth="1"/>
    <col min="8193" max="8193" width="10.7109375" customWidth="1"/>
    <col min="8194" max="8207" width="11.7109375" customWidth="1"/>
    <col min="8448" max="8448" width="39.5703125" customWidth="1"/>
    <col min="8449" max="8449" width="10.7109375" customWidth="1"/>
    <col min="8450" max="8463" width="11.7109375" customWidth="1"/>
    <col min="8704" max="8704" width="39.5703125" customWidth="1"/>
    <col min="8705" max="8705" width="10.7109375" customWidth="1"/>
    <col min="8706" max="8719" width="11.7109375" customWidth="1"/>
    <col min="8960" max="8960" width="39.5703125" customWidth="1"/>
    <col min="8961" max="8961" width="10.7109375" customWidth="1"/>
    <col min="8962" max="8975" width="11.7109375" customWidth="1"/>
    <col min="9216" max="9216" width="39.5703125" customWidth="1"/>
    <col min="9217" max="9217" width="10.7109375" customWidth="1"/>
    <col min="9218" max="9231" width="11.7109375" customWidth="1"/>
    <col min="9472" max="9472" width="39.5703125" customWidth="1"/>
    <col min="9473" max="9473" width="10.7109375" customWidth="1"/>
    <col min="9474" max="9487" width="11.7109375" customWidth="1"/>
    <col min="9728" max="9728" width="39.5703125" customWidth="1"/>
    <col min="9729" max="9729" width="10.7109375" customWidth="1"/>
    <col min="9730" max="9743" width="11.7109375" customWidth="1"/>
    <col min="9984" max="9984" width="39.5703125" customWidth="1"/>
    <col min="9985" max="9985" width="10.7109375" customWidth="1"/>
    <col min="9986" max="9999" width="11.7109375" customWidth="1"/>
    <col min="10240" max="10240" width="39.5703125" customWidth="1"/>
    <col min="10241" max="10241" width="10.7109375" customWidth="1"/>
    <col min="10242" max="10255" width="11.7109375" customWidth="1"/>
    <col min="10496" max="10496" width="39.5703125" customWidth="1"/>
    <col min="10497" max="10497" width="10.7109375" customWidth="1"/>
    <col min="10498" max="10511" width="11.7109375" customWidth="1"/>
    <col min="10752" max="10752" width="39.5703125" customWidth="1"/>
    <col min="10753" max="10753" width="10.7109375" customWidth="1"/>
    <col min="10754" max="10767" width="11.7109375" customWidth="1"/>
    <col min="11008" max="11008" width="39.5703125" customWidth="1"/>
    <col min="11009" max="11009" width="10.7109375" customWidth="1"/>
    <col min="11010" max="11023" width="11.7109375" customWidth="1"/>
    <col min="11264" max="11264" width="39.5703125" customWidth="1"/>
    <col min="11265" max="11265" width="10.7109375" customWidth="1"/>
    <col min="11266" max="11279" width="11.7109375" customWidth="1"/>
    <col min="11520" max="11520" width="39.5703125" customWidth="1"/>
    <col min="11521" max="11521" width="10.7109375" customWidth="1"/>
    <col min="11522" max="11535" width="11.7109375" customWidth="1"/>
    <col min="11776" max="11776" width="39.5703125" customWidth="1"/>
    <col min="11777" max="11777" width="10.7109375" customWidth="1"/>
    <col min="11778" max="11791" width="11.7109375" customWidth="1"/>
    <col min="12032" max="12032" width="39.5703125" customWidth="1"/>
    <col min="12033" max="12033" width="10.7109375" customWidth="1"/>
    <col min="12034" max="12047" width="11.7109375" customWidth="1"/>
    <col min="12288" max="12288" width="39.5703125" customWidth="1"/>
    <col min="12289" max="12289" width="10.7109375" customWidth="1"/>
    <col min="12290" max="12303" width="11.7109375" customWidth="1"/>
    <col min="12544" max="12544" width="39.5703125" customWidth="1"/>
    <col min="12545" max="12545" width="10.7109375" customWidth="1"/>
    <col min="12546" max="12559" width="11.7109375" customWidth="1"/>
    <col min="12800" max="12800" width="39.5703125" customWidth="1"/>
    <col min="12801" max="12801" width="10.7109375" customWidth="1"/>
    <col min="12802" max="12815" width="11.7109375" customWidth="1"/>
    <col min="13056" max="13056" width="39.5703125" customWidth="1"/>
    <col min="13057" max="13057" width="10.7109375" customWidth="1"/>
    <col min="13058" max="13071" width="11.7109375" customWidth="1"/>
    <col min="13312" max="13312" width="39.5703125" customWidth="1"/>
    <col min="13313" max="13313" width="10.7109375" customWidth="1"/>
    <col min="13314" max="13327" width="11.7109375" customWidth="1"/>
    <col min="13568" max="13568" width="39.5703125" customWidth="1"/>
    <col min="13569" max="13569" width="10.7109375" customWidth="1"/>
    <col min="13570" max="13583" width="11.7109375" customWidth="1"/>
    <col min="13824" max="13824" width="39.5703125" customWidth="1"/>
    <col min="13825" max="13825" width="10.7109375" customWidth="1"/>
    <col min="13826" max="13839" width="11.7109375" customWidth="1"/>
    <col min="14080" max="14080" width="39.5703125" customWidth="1"/>
    <col min="14081" max="14081" width="10.7109375" customWidth="1"/>
    <col min="14082" max="14095" width="11.7109375" customWidth="1"/>
    <col min="14336" max="14336" width="39.5703125" customWidth="1"/>
    <col min="14337" max="14337" width="10.7109375" customWidth="1"/>
    <col min="14338" max="14351" width="11.7109375" customWidth="1"/>
    <col min="14592" max="14592" width="39.5703125" customWidth="1"/>
    <col min="14593" max="14593" width="10.7109375" customWidth="1"/>
    <col min="14594" max="14607" width="11.7109375" customWidth="1"/>
    <col min="14848" max="14848" width="39.5703125" customWidth="1"/>
    <col min="14849" max="14849" width="10.7109375" customWidth="1"/>
    <col min="14850" max="14863" width="11.7109375" customWidth="1"/>
    <col min="15104" max="15104" width="39.5703125" customWidth="1"/>
    <col min="15105" max="15105" width="10.7109375" customWidth="1"/>
    <col min="15106" max="15119" width="11.7109375" customWidth="1"/>
    <col min="15360" max="15360" width="39.5703125" customWidth="1"/>
    <col min="15361" max="15361" width="10.7109375" customWidth="1"/>
    <col min="15362" max="15375" width="11.7109375" customWidth="1"/>
    <col min="15616" max="15616" width="39.5703125" customWidth="1"/>
    <col min="15617" max="15617" width="10.7109375" customWidth="1"/>
    <col min="15618" max="15631" width="11.7109375" customWidth="1"/>
    <col min="15872" max="15872" width="39.5703125" customWidth="1"/>
    <col min="15873" max="15873" width="10.7109375" customWidth="1"/>
    <col min="15874" max="15887" width="11.7109375" customWidth="1"/>
    <col min="16128" max="16128" width="39.5703125" customWidth="1"/>
    <col min="16129" max="16129" width="10.7109375" customWidth="1"/>
    <col min="16130" max="16143" width="11.7109375" customWidth="1"/>
  </cols>
  <sheetData>
    <row r="1" spans="1:16">
      <c r="A1" s="481" t="s">
        <v>387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</row>
    <row r="2" spans="1:16">
      <c r="A2" s="53"/>
    </row>
    <row r="3" spans="1:16" ht="15">
      <c r="A3" s="498" t="s">
        <v>388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</row>
    <row r="5" spans="1:16">
      <c r="A5" s="3" t="s">
        <v>226</v>
      </c>
      <c r="B5" s="36" t="s">
        <v>389</v>
      </c>
      <c r="C5" s="36" t="s">
        <v>389</v>
      </c>
      <c r="D5" s="36" t="s">
        <v>389</v>
      </c>
      <c r="E5" s="36" t="s">
        <v>389</v>
      </c>
      <c r="F5" s="36" t="s">
        <v>389</v>
      </c>
      <c r="G5" s="36" t="s">
        <v>389</v>
      </c>
      <c r="H5" s="36" t="s">
        <v>389</v>
      </c>
      <c r="I5" s="36" t="s">
        <v>389</v>
      </c>
      <c r="J5" s="36" t="s">
        <v>389</v>
      </c>
      <c r="K5" s="36" t="s">
        <v>389</v>
      </c>
      <c r="L5" s="36" t="s">
        <v>389</v>
      </c>
      <c r="M5" s="36" t="s">
        <v>389</v>
      </c>
      <c r="N5" s="36" t="s">
        <v>389</v>
      </c>
      <c r="O5" s="36" t="s">
        <v>389</v>
      </c>
    </row>
    <row r="6" spans="1:16">
      <c r="A6" s="6"/>
      <c r="B6" s="89">
        <v>0</v>
      </c>
      <c r="C6" s="89">
        <f t="shared" ref="C6:O6" si="0">+B6+1</f>
        <v>1</v>
      </c>
      <c r="D6" s="89">
        <f t="shared" si="0"/>
        <v>2</v>
      </c>
      <c r="E6" s="89">
        <f t="shared" si="0"/>
        <v>3</v>
      </c>
      <c r="F6" s="89">
        <f t="shared" si="0"/>
        <v>4</v>
      </c>
      <c r="G6" s="89">
        <f t="shared" si="0"/>
        <v>5</v>
      </c>
      <c r="H6" s="89">
        <f t="shared" si="0"/>
        <v>6</v>
      </c>
      <c r="I6" s="89">
        <f t="shared" si="0"/>
        <v>7</v>
      </c>
      <c r="J6" s="89">
        <f t="shared" si="0"/>
        <v>8</v>
      </c>
      <c r="K6" s="89">
        <f t="shared" si="0"/>
        <v>9</v>
      </c>
      <c r="L6" s="89">
        <f t="shared" si="0"/>
        <v>10</v>
      </c>
      <c r="M6" s="89">
        <f t="shared" si="0"/>
        <v>11</v>
      </c>
      <c r="N6" s="89">
        <f t="shared" si="0"/>
        <v>12</v>
      </c>
      <c r="O6" s="89">
        <f t="shared" si="0"/>
        <v>13</v>
      </c>
    </row>
    <row r="7" spans="1:16">
      <c r="A7" s="103" t="s">
        <v>390</v>
      </c>
      <c r="B7" s="101">
        <f>SUM(B8:B14)</f>
        <v>120593825.17023955</v>
      </c>
      <c r="C7" s="101">
        <f t="shared" ref="C7:O7" si="1">SUM(C8:C14)</f>
        <v>125222384.92855474</v>
      </c>
      <c r="D7" s="101">
        <f t="shared" si="1"/>
        <v>143953951.75752312</v>
      </c>
      <c r="E7" s="101">
        <f t="shared" si="1"/>
        <v>159295702.14291131</v>
      </c>
      <c r="F7" s="101">
        <f t="shared" si="1"/>
        <v>166410259.4744395</v>
      </c>
      <c r="G7" s="101">
        <f t="shared" si="1"/>
        <v>176906598.1944395</v>
      </c>
      <c r="H7" s="101">
        <f t="shared" si="1"/>
        <v>166671351.4144395</v>
      </c>
      <c r="I7" s="101">
        <f t="shared" si="1"/>
        <v>168351067.99443948</v>
      </c>
      <c r="J7" s="101">
        <f t="shared" si="1"/>
        <v>166870042.99443948</v>
      </c>
      <c r="K7" s="101">
        <f t="shared" si="1"/>
        <v>168401525.74443948</v>
      </c>
      <c r="L7" s="101">
        <f t="shared" si="1"/>
        <v>175704352.99443948</v>
      </c>
      <c r="M7" s="101">
        <f t="shared" si="1"/>
        <v>168401525.74443948</v>
      </c>
      <c r="N7" s="101">
        <f t="shared" si="1"/>
        <v>166870042.99443948</v>
      </c>
      <c r="O7" s="101">
        <f t="shared" si="1"/>
        <v>168401525.74443948</v>
      </c>
      <c r="P7" s="20"/>
    </row>
    <row r="8" spans="1:16">
      <c r="A8" s="66" t="s">
        <v>391</v>
      </c>
      <c r="B8" s="9">
        <f>+CostosVariablesForrajesyGranos!C11</f>
        <v>37467360</v>
      </c>
      <c r="C8" s="9">
        <f>+CostosVariablesForrajesyGranos!D11</f>
        <v>33657660</v>
      </c>
      <c r="D8" s="9">
        <f>+CostosVariablesForrajesyGranos!E11</f>
        <v>33657660</v>
      </c>
      <c r="E8" s="9">
        <f>+CostosVariablesForrajesyGranos!F11</f>
        <v>33657660</v>
      </c>
      <c r="F8" s="9">
        <f>+CostosVariablesForrajesyGranos!G11</f>
        <v>33657660</v>
      </c>
      <c r="G8" s="9">
        <f>+CostosVariablesForrajesyGranos!H11</f>
        <v>37467360</v>
      </c>
      <c r="H8" s="9">
        <f>+CostosVariablesForrajesyGranos!I11</f>
        <v>33657660</v>
      </c>
      <c r="I8" s="9">
        <f>+CostosVariablesForrajesyGranos!J11</f>
        <v>33657660</v>
      </c>
      <c r="J8" s="9">
        <f>+CostosVariablesForrajesyGranos!K11</f>
        <v>33657660</v>
      </c>
      <c r="K8" s="9">
        <f>+CostosVariablesForrajesyGranos!L11</f>
        <v>33657660</v>
      </c>
      <c r="L8" s="9">
        <f>+CostosVariablesForrajesyGranos!M11</f>
        <v>37467360</v>
      </c>
      <c r="M8" s="9">
        <f>+CostosVariablesForrajesyGranos!N11</f>
        <v>33657660</v>
      </c>
      <c r="N8" s="9">
        <f>+CostosVariablesForrajesyGranos!O11</f>
        <v>33657660</v>
      </c>
      <c r="O8" s="9">
        <f>+CostosVariablesForrajesyGranos!P11</f>
        <v>33657660</v>
      </c>
      <c r="P8" s="20"/>
    </row>
    <row r="9" spans="1:16">
      <c r="A9" s="66" t="s">
        <v>392</v>
      </c>
      <c r="B9" s="9">
        <f>+CostosVariablesForrajesyGranos!C16</f>
        <v>31222800</v>
      </c>
      <c r="C9" s="9">
        <f>+CostosVariablesForrajesyGranos!D16</f>
        <v>28048050</v>
      </c>
      <c r="D9" s="9">
        <f>+CostosVariablesForrajesyGranos!E16</f>
        <v>28048050</v>
      </c>
      <c r="E9" s="9">
        <f>+CostosVariablesForrajesyGranos!F16</f>
        <v>28048050</v>
      </c>
      <c r="F9" s="9">
        <f>+CostosVariablesForrajesyGranos!G16</f>
        <v>28048050</v>
      </c>
      <c r="G9" s="9">
        <f>+CostosVariablesForrajesyGranos!H16</f>
        <v>31222800</v>
      </c>
      <c r="H9" s="9">
        <f>+CostosVariablesForrajesyGranos!I16</f>
        <v>28048050</v>
      </c>
      <c r="I9" s="9">
        <f>+CostosVariablesForrajesyGranos!J16</f>
        <v>28048050</v>
      </c>
      <c r="J9" s="9">
        <f>+CostosVariablesForrajesyGranos!K16</f>
        <v>28048050</v>
      </c>
      <c r="K9" s="9">
        <f>+CostosVariablesForrajesyGranos!L16</f>
        <v>28048050</v>
      </c>
      <c r="L9" s="9">
        <f>+CostosVariablesForrajesyGranos!M16</f>
        <v>31222800</v>
      </c>
      <c r="M9" s="9">
        <f>+CostosVariablesForrajesyGranos!N16</f>
        <v>28048050</v>
      </c>
      <c r="N9" s="9">
        <f>+CostosVariablesForrajesyGranos!O16</f>
        <v>28048050</v>
      </c>
      <c r="O9" s="9">
        <f>+CostosVariablesForrajesyGranos!P16</f>
        <v>28048050</v>
      </c>
      <c r="P9" s="20"/>
    </row>
    <row r="10" spans="1:16">
      <c r="A10" s="66" t="s">
        <v>393</v>
      </c>
      <c r="B10" s="9">
        <f>+CostosVariablesForrajesyGranos!C21</f>
        <v>14841380.75</v>
      </c>
      <c r="C10" s="9">
        <f>+CostosVariablesForrajesyGranos!D21</f>
        <v>0</v>
      </c>
      <c r="D10" s="9">
        <f>+CostosVariablesForrajesyGranos!E21</f>
        <v>14841380.75</v>
      </c>
      <c r="E10" s="9">
        <f>+CostosVariablesForrajesyGranos!F21</f>
        <v>0</v>
      </c>
      <c r="F10" s="9">
        <f>+CostosVariablesForrajesyGranos!G21</f>
        <v>14841380.75</v>
      </c>
      <c r="G10" s="9">
        <f>+CostosVariablesForrajesyGranos!H21</f>
        <v>0</v>
      </c>
      <c r="H10" s="9">
        <f>+CostosVariablesForrajesyGranos!I21</f>
        <v>14841380.75</v>
      </c>
      <c r="I10" s="9">
        <f>+CostosVariablesForrajesyGranos!J21</f>
        <v>0</v>
      </c>
      <c r="J10" s="9">
        <f>+CostosVariablesForrajesyGranos!K21</f>
        <v>14841380.75</v>
      </c>
      <c r="K10" s="9">
        <f>+CostosVariablesForrajesyGranos!L21</f>
        <v>0</v>
      </c>
      <c r="L10" s="9">
        <f>+CostosVariablesForrajesyGranos!M21</f>
        <v>14841380.75</v>
      </c>
      <c r="M10" s="9">
        <f>+CostosVariablesForrajesyGranos!N21</f>
        <v>0</v>
      </c>
      <c r="N10" s="9">
        <f>+CostosVariablesForrajesyGranos!O21</f>
        <v>14841380.75</v>
      </c>
      <c r="O10" s="9">
        <f>+CostosVariablesForrajesyGranos!P21</f>
        <v>0</v>
      </c>
      <c r="P10" s="20"/>
    </row>
    <row r="11" spans="1:16">
      <c r="A11" s="66" t="s">
        <v>394</v>
      </c>
      <c r="B11" s="9">
        <f>+CostosVariablesForrajesyGranos!C26</f>
        <v>0</v>
      </c>
      <c r="C11" s="9">
        <f>+CostosVariablesForrajesyGranos!D26</f>
        <v>13429363.5</v>
      </c>
      <c r="D11" s="9">
        <f>+CostosVariablesForrajesyGranos!E26</f>
        <v>0</v>
      </c>
      <c r="E11" s="9">
        <f>+CostosVariablesForrajesyGranos!F26</f>
        <v>13429363.5</v>
      </c>
      <c r="F11" s="9">
        <f>+CostosVariablesForrajesyGranos!G26</f>
        <v>0</v>
      </c>
      <c r="G11" s="9">
        <f>+CostosVariablesForrajesyGranos!H26</f>
        <v>13429363.5</v>
      </c>
      <c r="H11" s="9">
        <f>+CostosVariablesForrajesyGranos!I26</f>
        <v>0</v>
      </c>
      <c r="I11" s="9">
        <f>+CostosVariablesForrajesyGranos!J26</f>
        <v>13429363.5</v>
      </c>
      <c r="J11" s="9">
        <f>+CostosVariablesForrajesyGranos!K26</f>
        <v>0</v>
      </c>
      <c r="K11" s="9">
        <f>+CostosVariablesForrajesyGranos!L26</f>
        <v>13429363.5</v>
      </c>
      <c r="L11" s="9">
        <f>+CostosVariablesForrajesyGranos!M26</f>
        <v>0</v>
      </c>
      <c r="M11" s="9">
        <f>+CostosVariablesForrajesyGranos!N26</f>
        <v>13429363.5</v>
      </c>
      <c r="N11" s="9">
        <f>+CostosVariablesForrajesyGranos!O26</f>
        <v>0</v>
      </c>
      <c r="O11" s="9">
        <f>+CostosVariablesForrajesyGranos!P26</f>
        <v>13429363.5</v>
      </c>
      <c r="P11" s="20"/>
    </row>
    <row r="12" spans="1:16">
      <c r="A12" s="66" t="s">
        <v>395</v>
      </c>
      <c r="B12" s="9">
        <f>+CostosVariablesForrajesyGranos!C31</f>
        <v>9578352</v>
      </c>
      <c r="C12" s="9">
        <f>+CostosVariablesForrajesyGranos!D31</f>
        <v>9578352</v>
      </c>
      <c r="D12" s="9">
        <f>+CostosVariablesForrajesyGranos!E31</f>
        <v>9578352</v>
      </c>
      <c r="E12" s="9">
        <f>+CostosVariablesForrajesyGranos!F31</f>
        <v>9578352</v>
      </c>
      <c r="F12" s="9">
        <f>+CostosVariablesForrajesyGranos!G31</f>
        <v>9578352</v>
      </c>
      <c r="G12" s="9">
        <f>+CostosVariablesForrajesyGranos!H31</f>
        <v>9578352</v>
      </c>
      <c r="H12" s="9">
        <f>+CostosVariablesForrajesyGranos!I31</f>
        <v>9578352</v>
      </c>
      <c r="I12" s="9">
        <f>+CostosVariablesForrajesyGranos!J31</f>
        <v>9578352</v>
      </c>
      <c r="J12" s="9">
        <f>+CostosVariablesForrajesyGranos!K31</f>
        <v>9578352</v>
      </c>
      <c r="K12" s="9">
        <f>+CostosVariablesForrajesyGranos!L31</f>
        <v>9578352</v>
      </c>
      <c r="L12" s="9">
        <f>+CostosVariablesForrajesyGranos!M31</f>
        <v>9578352</v>
      </c>
      <c r="M12" s="9">
        <f>+CostosVariablesForrajesyGranos!N31</f>
        <v>9578352</v>
      </c>
      <c r="N12" s="9">
        <f>+CostosVariablesForrajesyGranos!O31</f>
        <v>9578352</v>
      </c>
      <c r="O12" s="9">
        <f>+CostosVariablesForrajesyGranos!P31</f>
        <v>9578352</v>
      </c>
      <c r="P12" s="20"/>
    </row>
    <row r="13" spans="1:16">
      <c r="A13" s="66" t="s">
        <v>396</v>
      </c>
      <c r="B13" s="9">
        <f>+CostosVariablesForrajesyGranos!C36</f>
        <v>11383380</v>
      </c>
      <c r="C13" s="9">
        <f>+CostosVariablesForrajesyGranos!D36</f>
        <v>9533520</v>
      </c>
      <c r="D13" s="9">
        <f>+CostosVariablesForrajesyGranos!E36</f>
        <v>9533520</v>
      </c>
      <c r="E13" s="9">
        <f>+CostosVariablesForrajesyGranos!F36</f>
        <v>9533520</v>
      </c>
      <c r="F13" s="9">
        <f>+CostosVariablesForrajesyGranos!G36</f>
        <v>9533520</v>
      </c>
      <c r="G13" s="9">
        <f>+CostosVariablesForrajesyGranos!H36</f>
        <v>11383380</v>
      </c>
      <c r="H13" s="9">
        <f>+CostosVariablesForrajesyGranos!I36</f>
        <v>9533520</v>
      </c>
      <c r="I13" s="9">
        <f>+CostosVariablesForrajesyGranos!J36</f>
        <v>9533520</v>
      </c>
      <c r="J13" s="9">
        <f>+CostosVariablesForrajesyGranos!K36</f>
        <v>9533520</v>
      </c>
      <c r="K13" s="9">
        <f>+CostosVariablesForrajesyGranos!L36</f>
        <v>9533520</v>
      </c>
      <c r="L13" s="9">
        <f>+CostosVariablesForrajesyGranos!M36</f>
        <v>11383380</v>
      </c>
      <c r="M13" s="9">
        <f>+CostosVariablesForrajesyGranos!N36</f>
        <v>9533520</v>
      </c>
      <c r="N13" s="9">
        <f>+CostosVariablesForrajesyGranos!O36</f>
        <v>9533520</v>
      </c>
      <c r="O13" s="9">
        <f>+CostosVariablesForrajesyGranos!P36</f>
        <v>9533520</v>
      </c>
      <c r="P13" s="20"/>
    </row>
    <row r="14" spans="1:16">
      <c r="A14" s="66" t="s">
        <v>397</v>
      </c>
      <c r="B14" s="9">
        <f>+CostosVariablesCarneCordero!C58</f>
        <v>16100552.420239557</v>
      </c>
      <c r="C14" s="9">
        <f>+CostosVariablesCarneCordero!D58</f>
        <v>30975439.428554736</v>
      </c>
      <c r="D14" s="9">
        <f>+CostosVariablesCarneCordero!E58</f>
        <v>48294989.007523112</v>
      </c>
      <c r="E14" s="9">
        <f>+CostosVariablesCarneCordero!F58</f>
        <v>65048756.642911322</v>
      </c>
      <c r="F14" s="9">
        <f>+CostosVariablesCarneCordero!G58</f>
        <v>70751296.724439502</v>
      </c>
      <c r="G14" s="9">
        <f>+CostosVariablesCarneCordero!H58</f>
        <v>73825342.694439501</v>
      </c>
      <c r="H14" s="9">
        <f>+CostosVariablesCarneCordero!I58</f>
        <v>71012388.664439499</v>
      </c>
      <c r="I14" s="9">
        <f>+CostosVariablesCarneCordero!J58</f>
        <v>74104122.494439498</v>
      </c>
      <c r="J14" s="9">
        <f>+CostosVariablesCarneCordero!K58</f>
        <v>71211080.244439498</v>
      </c>
      <c r="K14" s="9">
        <f>+CostosVariablesCarneCordero!L58</f>
        <v>74154580.244439498</v>
      </c>
      <c r="L14" s="9">
        <f>+CostosVariablesCarneCordero!M58</f>
        <v>71211080.244439498</v>
      </c>
      <c r="M14" s="9">
        <f>+CostosVariablesCarneCordero!N58</f>
        <v>74154580.244439498</v>
      </c>
      <c r="N14" s="9">
        <f>+CostosVariablesCarneCordero!O58</f>
        <v>71211080.244439498</v>
      </c>
      <c r="O14" s="9">
        <f>+CostosVariablesCarneCordero!P58</f>
        <v>74154580.244439498</v>
      </c>
      <c r="P14" s="20"/>
    </row>
    <row r="15" spans="1:16">
      <c r="A15" s="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20"/>
    </row>
    <row r="16" spans="1:16">
      <c r="A16" s="103" t="s">
        <v>398</v>
      </c>
      <c r="B16" s="101">
        <f>+B7*0.03</f>
        <v>3617814.7551071863</v>
      </c>
      <c r="C16" s="101">
        <f>+C7*0.03</f>
        <v>3756671.5478566424</v>
      </c>
      <c r="D16" s="101">
        <f t="shared" ref="D16:O16" si="2">+D7*0.03</f>
        <v>4318618.5527256932</v>
      </c>
      <c r="E16" s="101">
        <f t="shared" si="2"/>
        <v>4778871.0642873393</v>
      </c>
      <c r="F16" s="101">
        <f t="shared" si="2"/>
        <v>4992307.7842331845</v>
      </c>
      <c r="G16" s="101">
        <f t="shared" si="2"/>
        <v>5307197.9458331848</v>
      </c>
      <c r="H16" s="101">
        <f t="shared" si="2"/>
        <v>5000140.5424331846</v>
      </c>
      <c r="I16" s="101">
        <f t="shared" si="2"/>
        <v>5050532.0398331843</v>
      </c>
      <c r="J16" s="101">
        <f t="shared" si="2"/>
        <v>5006101.2898331843</v>
      </c>
      <c r="K16" s="101">
        <f t="shared" si="2"/>
        <v>5052045.7723331843</v>
      </c>
      <c r="L16" s="101">
        <f t="shared" si="2"/>
        <v>5271130.5898331841</v>
      </c>
      <c r="M16" s="101">
        <f t="shared" si="2"/>
        <v>5052045.7723331843</v>
      </c>
      <c r="N16" s="101">
        <f t="shared" si="2"/>
        <v>5006101.2898331843</v>
      </c>
      <c r="O16" s="101">
        <f t="shared" si="2"/>
        <v>5052045.7723331843</v>
      </c>
      <c r="P16" s="20"/>
    </row>
    <row r="17" spans="1:16">
      <c r="A17" s="4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20"/>
    </row>
    <row r="18" spans="1:16">
      <c r="A18" s="104" t="s">
        <v>399</v>
      </c>
      <c r="B18" s="101">
        <f>+CostosFijos!C16</f>
        <v>13704375</v>
      </c>
      <c r="C18" s="101">
        <f>+CostosFijos!D16</f>
        <v>112947268.58174603</v>
      </c>
      <c r="D18" s="101">
        <f>+CostosFijos!E16</f>
        <v>112947268.58174603</v>
      </c>
      <c r="E18" s="101">
        <f>+CostosFijos!F16</f>
        <v>112947268.58174603</v>
      </c>
      <c r="F18" s="101">
        <f>+CostosFijos!G16</f>
        <v>112947268.58174603</v>
      </c>
      <c r="G18" s="101">
        <f>+CostosFijos!H16</f>
        <v>112947268.58174603</v>
      </c>
      <c r="H18" s="101">
        <f>+CostosFijos!I16</f>
        <v>112947268.58174603</v>
      </c>
      <c r="I18" s="101">
        <f>+CostosFijos!J16</f>
        <v>112947268.58174603</v>
      </c>
      <c r="J18" s="101">
        <f>+CostosFijos!K16</f>
        <v>112947268.58174603</v>
      </c>
      <c r="K18" s="101">
        <f>+CostosFijos!L16</f>
        <v>112947268.58174603</v>
      </c>
      <c r="L18" s="101">
        <f>+K18</f>
        <v>112947268.58174603</v>
      </c>
      <c r="M18" s="101">
        <f>+L18</f>
        <v>112947268.58174603</v>
      </c>
      <c r="N18" s="101">
        <f>+M18</f>
        <v>112947268.58174603</v>
      </c>
      <c r="O18" s="101">
        <f>+N18</f>
        <v>112947268.58174603</v>
      </c>
      <c r="P18" s="20"/>
    </row>
    <row r="19" spans="1:16">
      <c r="A19" s="4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20"/>
    </row>
    <row r="20" spans="1:16">
      <c r="A20" s="52" t="s">
        <v>388</v>
      </c>
      <c r="B20" s="21">
        <f>+B7+B16+B18</f>
        <v>137916014.92534673</v>
      </c>
      <c r="C20" s="21">
        <f t="shared" ref="C20:O20" si="3">+C7+C16+C18</f>
        <v>241926325.05815741</v>
      </c>
      <c r="D20" s="21">
        <f t="shared" si="3"/>
        <v>261219838.89199483</v>
      </c>
      <c r="E20" s="21">
        <f t="shared" si="3"/>
        <v>277021841.78894466</v>
      </c>
      <c r="F20" s="21">
        <f t="shared" si="3"/>
        <v>284349835.8404187</v>
      </c>
      <c r="G20" s="21">
        <f t="shared" si="3"/>
        <v>295161064.72201872</v>
      </c>
      <c r="H20" s="21">
        <f t="shared" si="3"/>
        <v>284618760.53861868</v>
      </c>
      <c r="I20" s="21">
        <f t="shared" si="3"/>
        <v>286348868.61601871</v>
      </c>
      <c r="J20" s="21">
        <f t="shared" si="3"/>
        <v>284823412.86601871</v>
      </c>
      <c r="K20" s="21">
        <f t="shared" si="3"/>
        <v>286400840.09851867</v>
      </c>
      <c r="L20" s="21">
        <f t="shared" si="3"/>
        <v>293922752.16601866</v>
      </c>
      <c r="M20" s="21">
        <f t="shared" si="3"/>
        <v>286400840.09851867</v>
      </c>
      <c r="N20" s="21">
        <f t="shared" si="3"/>
        <v>284823412.86601871</v>
      </c>
      <c r="O20" s="21">
        <f t="shared" si="3"/>
        <v>286400840.09851867</v>
      </c>
      <c r="P20" s="20"/>
    </row>
    <row r="21" spans="1:16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20"/>
    </row>
    <row r="22" spans="1:16">
      <c r="A22" s="1" t="s">
        <v>400</v>
      </c>
      <c r="B22" s="101">
        <f>+B20/'Proyecto Ovino'!$B$12</f>
        <v>999391.41250251257</v>
      </c>
      <c r="C22" s="101">
        <f>+C20/'Proyecto Ovino'!$B$12</f>
        <v>1753089.3120156333</v>
      </c>
      <c r="D22" s="101">
        <f>+D20/'Proyecto Ovino'!$B$12</f>
        <v>1892897.3832753249</v>
      </c>
      <c r="E22" s="101">
        <f>+E20/'Proyecto Ovino'!$B$12</f>
        <v>2007404.6506445266</v>
      </c>
      <c r="F22" s="101">
        <f>+F20/'Proyecto Ovino'!$B$12</f>
        <v>2060506.0568146282</v>
      </c>
      <c r="G22" s="101">
        <f>+G20/'Proyecto Ovino'!$B$12</f>
        <v>2138848.2950870921</v>
      </c>
      <c r="H22" s="101">
        <f>+H20/'Proyecto Ovino'!$B$12</f>
        <v>2062454.7865117297</v>
      </c>
      <c r="I22" s="101">
        <f>+I20/'Proyecto Ovino'!$B$12</f>
        <v>2074991.8015653531</v>
      </c>
      <c r="J22" s="101">
        <f>+J20/'Proyecto Ovino'!$B$12</f>
        <v>2063937.77439144</v>
      </c>
      <c r="K22" s="101">
        <f>+K20/'Proyecto Ovino'!$B$12</f>
        <v>2075368.4065110048</v>
      </c>
      <c r="L22" s="101">
        <f>+L20/'Proyecto Ovino'!$B$12</f>
        <v>2129875.0156957875</v>
      </c>
      <c r="M22" s="101">
        <f>+M20/'Proyecto Ovino'!$B$12</f>
        <v>2075368.4065110048</v>
      </c>
      <c r="N22" s="101">
        <f>+N20/'Proyecto Ovino'!$B$12</f>
        <v>2063937.77439144</v>
      </c>
      <c r="O22" s="101">
        <f>+O20/'Proyecto Ovino'!$B$12</f>
        <v>2075368.4065110048</v>
      </c>
      <c r="P22" s="20"/>
    </row>
    <row r="23" spans="1:16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5" spans="1:16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8" spans="1:16">
      <c r="B28" s="20"/>
      <c r="C28" s="20"/>
      <c r="D28" s="20"/>
      <c r="E28" s="20"/>
      <c r="F28" s="20"/>
      <c r="G28" s="20"/>
    </row>
  </sheetData>
  <mergeCells count="2">
    <mergeCell ref="A1:O1"/>
    <mergeCell ref="A3:O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50"/>
  <sheetViews>
    <sheetView showGridLines="0" topLeftCell="G20" zoomScaleNormal="100" workbookViewId="0">
      <selection activeCell="A8" sqref="A8:T49"/>
    </sheetView>
  </sheetViews>
  <sheetFormatPr defaultColWidth="11.42578125" defaultRowHeight="12.75"/>
  <cols>
    <col min="1" max="3" width="8.42578125" customWidth="1"/>
    <col min="4" max="4" width="23.140625" customWidth="1"/>
    <col min="5" max="5" width="10.42578125" customWidth="1"/>
    <col min="6" max="19" width="11.7109375" customWidth="1"/>
    <col min="20" max="20" width="12.7109375" customWidth="1"/>
  </cols>
  <sheetData>
    <row r="1" spans="1:23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3">
      <c r="A3" s="412"/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70"/>
      <c r="U3" s="70"/>
      <c r="V3" s="70"/>
    </row>
    <row r="4" spans="1:23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3" ht="15.75">
      <c r="A5" s="509" t="s">
        <v>401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70"/>
      <c r="U5" s="70"/>
      <c r="V5" s="70"/>
    </row>
    <row r="6" spans="1:23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70"/>
      <c r="U6" s="70"/>
      <c r="V6" s="70"/>
    </row>
    <row r="7" spans="1:23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46"/>
      <c r="P7" s="70"/>
      <c r="Q7" s="70"/>
      <c r="R7" s="70"/>
      <c r="S7" s="70"/>
      <c r="T7" s="70"/>
      <c r="U7" s="70"/>
      <c r="V7" s="70"/>
    </row>
    <row r="8" spans="1:23">
      <c r="A8" s="507" t="s">
        <v>402</v>
      </c>
      <c r="B8" s="414" t="s">
        <v>20</v>
      </c>
      <c r="C8" s="414" t="s">
        <v>403</v>
      </c>
      <c r="D8" s="507" t="s">
        <v>226</v>
      </c>
      <c r="E8" s="507" t="s">
        <v>20</v>
      </c>
      <c r="F8" s="72" t="s">
        <v>389</v>
      </c>
      <c r="G8" s="72" t="s">
        <v>389</v>
      </c>
      <c r="H8" s="72" t="s">
        <v>389</v>
      </c>
      <c r="I8" s="72" t="s">
        <v>389</v>
      </c>
      <c r="J8" s="72" t="s">
        <v>389</v>
      </c>
      <c r="K8" s="72" t="s">
        <v>389</v>
      </c>
      <c r="L8" s="72" t="s">
        <v>389</v>
      </c>
      <c r="M8" s="72" t="s">
        <v>389</v>
      </c>
      <c r="N8" s="72" t="s">
        <v>389</v>
      </c>
      <c r="O8" s="72" t="s">
        <v>389</v>
      </c>
      <c r="P8" s="72" t="s">
        <v>389</v>
      </c>
      <c r="Q8" s="72" t="s">
        <v>389</v>
      </c>
      <c r="R8" s="72" t="s">
        <v>389</v>
      </c>
      <c r="S8" s="72" t="s">
        <v>389</v>
      </c>
      <c r="T8" s="72" t="s">
        <v>389</v>
      </c>
      <c r="U8" s="70"/>
      <c r="V8" s="70"/>
    </row>
    <row r="9" spans="1:23">
      <c r="A9" s="541"/>
      <c r="B9" s="510"/>
      <c r="C9" s="510"/>
      <c r="D9" s="508"/>
      <c r="E9" s="508"/>
      <c r="F9" s="57">
        <v>0</v>
      </c>
      <c r="G9" s="57">
        <v>1</v>
      </c>
      <c r="H9" s="57">
        <v>2</v>
      </c>
      <c r="I9" s="57">
        <v>3</v>
      </c>
      <c r="J9" s="57">
        <v>4</v>
      </c>
      <c r="K9" s="57">
        <v>5</v>
      </c>
      <c r="L9" s="57">
        <v>6</v>
      </c>
      <c r="M9" s="57">
        <v>7</v>
      </c>
      <c r="N9" s="57">
        <v>8</v>
      </c>
      <c r="O9" s="57">
        <v>9</v>
      </c>
      <c r="P9" s="57">
        <v>10</v>
      </c>
      <c r="Q9" s="57">
        <v>11</v>
      </c>
      <c r="R9" s="57">
        <v>12</v>
      </c>
      <c r="S9" s="57">
        <v>13</v>
      </c>
      <c r="T9" s="57">
        <v>14</v>
      </c>
      <c r="U9" s="70"/>
      <c r="V9" s="70"/>
    </row>
    <row r="10" spans="1:23">
      <c r="A10" s="499">
        <v>99</v>
      </c>
      <c r="B10" s="500" t="s">
        <v>404</v>
      </c>
      <c r="C10" s="503">
        <v>5300</v>
      </c>
      <c r="D10" s="104" t="s">
        <v>405</v>
      </c>
      <c r="E10" s="82" t="s">
        <v>406</v>
      </c>
      <c r="F10" s="538">
        <v>500</v>
      </c>
      <c r="G10" s="538">
        <v>700</v>
      </c>
      <c r="H10" s="538">
        <v>920</v>
      </c>
      <c r="I10" s="538">
        <v>700</v>
      </c>
      <c r="J10" s="538">
        <v>600</v>
      </c>
      <c r="K10" s="538">
        <v>500</v>
      </c>
      <c r="L10" s="538">
        <v>700</v>
      </c>
      <c r="M10" s="538">
        <v>920</v>
      </c>
      <c r="N10" s="538">
        <v>700</v>
      </c>
      <c r="O10" s="538">
        <v>600</v>
      </c>
      <c r="P10" s="538">
        <v>500</v>
      </c>
      <c r="Q10" s="538">
        <v>700</v>
      </c>
      <c r="R10" s="538">
        <v>920</v>
      </c>
      <c r="S10" s="538">
        <v>700</v>
      </c>
      <c r="T10" s="538">
        <v>600</v>
      </c>
      <c r="W10" s="70"/>
    </row>
    <row r="11" spans="1:23">
      <c r="A11" s="542"/>
      <c r="B11" s="501"/>
      <c r="C11" s="504"/>
      <c r="D11" s="104" t="s">
        <v>407</v>
      </c>
      <c r="E11" s="82" t="s">
        <v>408</v>
      </c>
      <c r="F11" s="538">
        <f>+F10*$A$10</f>
        <v>49500</v>
      </c>
      <c r="G11" s="538">
        <f>+G10*$A$10</f>
        <v>69300</v>
      </c>
      <c r="H11" s="538">
        <f t="shared" ref="H11:T11" si="0">+H10*$A$10</f>
        <v>91080</v>
      </c>
      <c r="I11" s="538">
        <f t="shared" si="0"/>
        <v>69300</v>
      </c>
      <c r="J11" s="538">
        <f t="shared" si="0"/>
        <v>59400</v>
      </c>
      <c r="K11" s="538">
        <f t="shared" si="0"/>
        <v>49500</v>
      </c>
      <c r="L11" s="538">
        <f t="shared" si="0"/>
        <v>69300</v>
      </c>
      <c r="M11" s="538">
        <f t="shared" si="0"/>
        <v>91080</v>
      </c>
      <c r="N11" s="538">
        <f t="shared" si="0"/>
        <v>69300</v>
      </c>
      <c r="O11" s="538">
        <f t="shared" si="0"/>
        <v>59400</v>
      </c>
      <c r="P11" s="538">
        <f t="shared" si="0"/>
        <v>49500</v>
      </c>
      <c r="Q11" s="538">
        <f t="shared" si="0"/>
        <v>69300</v>
      </c>
      <c r="R11" s="538">
        <f t="shared" si="0"/>
        <v>91080</v>
      </c>
      <c r="S11" s="538">
        <f t="shared" si="0"/>
        <v>69300</v>
      </c>
      <c r="T11" s="538">
        <f t="shared" si="0"/>
        <v>59400</v>
      </c>
      <c r="U11" s="70"/>
      <c r="V11" s="70"/>
    </row>
    <row r="12" spans="1:23">
      <c r="A12" s="542"/>
      <c r="B12" s="501"/>
      <c r="C12" s="504"/>
      <c r="D12" s="104" t="s">
        <v>409</v>
      </c>
      <c r="E12" s="82" t="s">
        <v>408</v>
      </c>
      <c r="F12" s="538">
        <f>+(CostosVariablesCarneCordero!C47)/25</f>
        <v>10299.292068894349</v>
      </c>
      <c r="G12" s="538">
        <f>+(CostosVariablesCarneCordero!D47)/25</f>
        <v>19772.78711104568</v>
      </c>
      <c r="H12" s="538">
        <f>+(CostosVariablesCarneCordero!E47)/25</f>
        <v>31436.40192936116</v>
      </c>
      <c r="I12" s="538">
        <f>+(CostosVariablesCarneCordero!F47)/25</f>
        <v>43211.59776387539</v>
      </c>
      <c r="J12" s="538">
        <f>+(CostosVariablesCarneCordero!G47)/25</f>
        <v>43274.539363875389</v>
      </c>
      <c r="K12" s="538">
        <f>+(CostosVariablesCarneCordero!H47)/25</f>
        <v>43337.480963875394</v>
      </c>
      <c r="L12" s="538">
        <f>+(CostosVariablesCarneCordero!I47)/25</f>
        <v>43400.422563875392</v>
      </c>
      <c r="M12" s="538">
        <f>+(CostosVariablesCarneCordero!J47)/25</f>
        <v>43467.924163875396</v>
      </c>
      <c r="N12" s="538">
        <f>+(CostosVariablesCarneCordero!K47)/25</f>
        <v>43495.854163875396</v>
      </c>
      <c r="O12" s="538">
        <f>+(CostosVariablesCarneCordero!L47)/25</f>
        <v>43495.854163875396</v>
      </c>
      <c r="P12" s="538">
        <f>+(CostosVariablesCarneCordero!M47)/25</f>
        <v>43495.854163875396</v>
      </c>
      <c r="Q12" s="538">
        <f>+(CostosVariablesCarneCordero!M47)/25</f>
        <v>43495.854163875396</v>
      </c>
      <c r="R12" s="538">
        <f>+Q12</f>
        <v>43495.854163875396</v>
      </c>
      <c r="S12" s="538">
        <f>+R12</f>
        <v>43495.854163875396</v>
      </c>
      <c r="T12" s="538">
        <f>+(CostosVariablesCarneCordero!M47)/25</f>
        <v>43495.854163875396</v>
      </c>
      <c r="U12" s="70"/>
      <c r="V12" s="70"/>
    </row>
    <row r="13" spans="1:23">
      <c r="A13" s="542"/>
      <c r="B13" s="501"/>
      <c r="C13" s="504"/>
      <c r="D13" s="104" t="s">
        <v>410</v>
      </c>
      <c r="E13" s="82" t="s">
        <v>408</v>
      </c>
      <c r="F13" s="538">
        <f>+F11-F12</f>
        <v>39200.707931105651</v>
      </c>
      <c r="G13" s="538">
        <f>+G11-G12</f>
        <v>49527.212888954324</v>
      </c>
      <c r="H13" s="538">
        <f t="shared" ref="H13:O13" si="1">+H11-H12</f>
        <v>59643.598070638836</v>
      </c>
      <c r="I13" s="538">
        <f t="shared" si="1"/>
        <v>26088.40223612461</v>
      </c>
      <c r="J13" s="538">
        <f t="shared" si="1"/>
        <v>16125.460636124611</v>
      </c>
      <c r="K13" s="538">
        <f t="shared" si="1"/>
        <v>6162.5190361246059</v>
      </c>
      <c r="L13" s="538">
        <f t="shared" si="1"/>
        <v>25899.577436124608</v>
      </c>
      <c r="M13" s="538">
        <f t="shared" si="1"/>
        <v>47612.075836124604</v>
      </c>
      <c r="N13" s="538">
        <f t="shared" si="1"/>
        <v>25804.145836124604</v>
      </c>
      <c r="O13" s="538">
        <f t="shared" si="1"/>
        <v>15904.145836124604</v>
      </c>
      <c r="P13" s="538">
        <f t="shared" ref="P13" si="2">+P11-P12</f>
        <v>6004.1458361246041</v>
      </c>
      <c r="Q13" s="538">
        <f t="shared" ref="Q13" si="3">+Q11-Q12</f>
        <v>25804.145836124604</v>
      </c>
      <c r="R13" s="538">
        <f t="shared" ref="R13" si="4">+R11-R12</f>
        <v>47584.145836124604</v>
      </c>
      <c r="S13" s="538">
        <f t="shared" ref="S13" si="5">+S11-S12</f>
        <v>25804.145836124604</v>
      </c>
      <c r="T13" s="538">
        <f t="shared" ref="T13" si="6">+T11-T12</f>
        <v>15904.145836124604</v>
      </c>
      <c r="U13" s="70"/>
      <c r="V13" s="70"/>
    </row>
    <row r="14" spans="1:23">
      <c r="A14" s="543"/>
      <c r="B14" s="502"/>
      <c r="C14" s="544"/>
      <c r="D14" s="104" t="s">
        <v>411</v>
      </c>
      <c r="E14" s="82" t="s">
        <v>412</v>
      </c>
      <c r="F14" s="538">
        <f>+F13*C10</f>
        <v>207763752.03485996</v>
      </c>
      <c r="G14" s="538">
        <f>+G13*$C$10</f>
        <v>262494228.3114579</v>
      </c>
      <c r="H14" s="538">
        <f t="shared" ref="H14:O14" si="7">+H13*$C$10</f>
        <v>316111069.77438581</v>
      </c>
      <c r="I14" s="538">
        <f t="shared" si="7"/>
        <v>138268531.85146043</v>
      </c>
      <c r="J14" s="538">
        <f t="shared" si="7"/>
        <v>85464941.371460438</v>
      </c>
      <c r="K14" s="538">
        <f t="shared" si="7"/>
        <v>32661350.891460411</v>
      </c>
      <c r="L14" s="538">
        <f t="shared" si="7"/>
        <v>137267760.41146043</v>
      </c>
      <c r="M14" s="538">
        <f t="shared" si="7"/>
        <v>252344001.93146041</v>
      </c>
      <c r="N14" s="538">
        <f t="shared" si="7"/>
        <v>136761972.93146041</v>
      </c>
      <c r="O14" s="538">
        <f t="shared" si="7"/>
        <v>84291972.931460395</v>
      </c>
      <c r="P14" s="538">
        <f t="shared" ref="P14" si="8">+P13*$C$10</f>
        <v>31821972.931460403</v>
      </c>
      <c r="Q14" s="538">
        <f t="shared" ref="Q14" si="9">+Q13*$C$10</f>
        <v>136761972.93146041</v>
      </c>
      <c r="R14" s="538">
        <f t="shared" ref="R14" si="10">+R13*$C$10</f>
        <v>252195972.93146041</v>
      </c>
      <c r="S14" s="538">
        <f t="shared" ref="S14" si="11">+S13*$C$10</f>
        <v>136761972.93146041</v>
      </c>
      <c r="T14" s="538">
        <f t="shared" ref="T14" si="12">+T13*$C$10</f>
        <v>84291972.931460395</v>
      </c>
      <c r="U14" s="70"/>
      <c r="V14" s="70"/>
    </row>
    <row r="15" spans="1:23" ht="3.75" customHeight="1">
      <c r="A15" s="545"/>
      <c r="B15" s="545"/>
      <c r="C15" s="545"/>
      <c r="D15" s="63"/>
      <c r="E15" s="82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70"/>
      <c r="V15" s="70"/>
    </row>
    <row r="16" spans="1:23">
      <c r="A16" s="499">
        <v>20.3</v>
      </c>
      <c r="B16" s="500" t="s">
        <v>413</v>
      </c>
      <c r="C16" s="503">
        <v>150</v>
      </c>
      <c r="D16" s="104" t="s">
        <v>405</v>
      </c>
      <c r="E16" s="82" t="s">
        <v>414</v>
      </c>
      <c r="F16" s="538">
        <v>12000</v>
      </c>
      <c r="G16" s="538"/>
      <c r="H16" s="538">
        <v>12000</v>
      </c>
      <c r="I16" s="538"/>
      <c r="J16" s="538">
        <v>12000</v>
      </c>
      <c r="K16" s="538"/>
      <c r="L16" s="538">
        <v>12000</v>
      </c>
      <c r="M16" s="538"/>
      <c r="N16" s="538">
        <v>12000</v>
      </c>
      <c r="O16" s="538"/>
      <c r="P16" s="538">
        <v>12000</v>
      </c>
      <c r="Q16" s="538"/>
      <c r="R16" s="538">
        <v>12000</v>
      </c>
      <c r="S16" s="538"/>
      <c r="T16" s="538">
        <v>12000</v>
      </c>
      <c r="U16" s="70"/>
      <c r="V16" s="70"/>
    </row>
    <row r="17" spans="1:22">
      <c r="A17" s="542"/>
      <c r="B17" s="501"/>
      <c r="C17" s="504"/>
      <c r="D17" s="104" t="s">
        <v>407</v>
      </c>
      <c r="E17" s="82" t="s">
        <v>415</v>
      </c>
      <c r="F17" s="538">
        <f>+F16*$A$16</f>
        <v>243600</v>
      </c>
      <c r="G17" s="538"/>
      <c r="H17" s="538">
        <f>+H16*$A$16</f>
        <v>243600</v>
      </c>
      <c r="I17" s="538"/>
      <c r="J17" s="538">
        <f>+J16*$A$16</f>
        <v>243600</v>
      </c>
      <c r="K17" s="538"/>
      <c r="L17" s="538">
        <f>+L16*$A$16</f>
        <v>243600</v>
      </c>
      <c r="M17" s="538"/>
      <c r="N17" s="538">
        <f>+N16*$A$16</f>
        <v>243600</v>
      </c>
      <c r="O17" s="538"/>
      <c r="P17" s="538">
        <f>+P16*$A$16</f>
        <v>243600</v>
      </c>
      <c r="Q17" s="538"/>
      <c r="R17" s="538">
        <f>+R16*$A$16</f>
        <v>243600</v>
      </c>
      <c r="S17" s="538"/>
      <c r="T17" s="538">
        <f>+T16*$A$16</f>
        <v>243600</v>
      </c>
      <c r="U17" s="70"/>
      <c r="V17" s="70"/>
    </row>
    <row r="18" spans="1:22">
      <c r="A18" s="542"/>
      <c r="B18" s="501"/>
      <c r="C18" s="504"/>
      <c r="D18" s="104" t="s">
        <v>409</v>
      </c>
      <c r="E18" s="82" t="s">
        <v>415</v>
      </c>
      <c r="F18" s="538">
        <f>+CostosVariablesCarneCordero!C45</f>
        <v>93781.763022113009</v>
      </c>
      <c r="G18" s="538"/>
      <c r="H18" s="538">
        <v>243600</v>
      </c>
      <c r="I18" s="538"/>
      <c r="J18" s="538">
        <v>243600</v>
      </c>
      <c r="K18" s="538"/>
      <c r="L18" s="538">
        <v>243600</v>
      </c>
      <c r="M18" s="538"/>
      <c r="N18" s="538">
        <v>243600</v>
      </c>
      <c r="O18" s="538"/>
      <c r="P18" s="538">
        <v>243600</v>
      </c>
      <c r="Q18" s="538"/>
      <c r="R18" s="538">
        <v>243600</v>
      </c>
      <c r="S18" s="538"/>
      <c r="T18" s="538">
        <v>243600</v>
      </c>
      <c r="U18" s="70"/>
      <c r="V18" s="70"/>
    </row>
    <row r="19" spans="1:22">
      <c r="A19" s="542"/>
      <c r="B19" s="501"/>
      <c r="C19" s="504"/>
      <c r="D19" s="104" t="s">
        <v>410</v>
      </c>
      <c r="E19" s="82" t="s">
        <v>415</v>
      </c>
      <c r="F19" s="538">
        <f>+F17-F18</f>
        <v>149818.23697788699</v>
      </c>
      <c r="G19" s="538"/>
      <c r="H19" s="538">
        <f>+H17-H18</f>
        <v>0</v>
      </c>
      <c r="I19" s="538"/>
      <c r="J19" s="538">
        <f>+J17-J18</f>
        <v>0</v>
      </c>
      <c r="K19" s="538"/>
      <c r="L19" s="538">
        <f>+L17-L18</f>
        <v>0</v>
      </c>
      <c r="M19" s="538"/>
      <c r="N19" s="538">
        <f>+N17-N18</f>
        <v>0</v>
      </c>
      <c r="O19" s="538"/>
      <c r="P19" s="538">
        <f>+P17-P18</f>
        <v>0</v>
      </c>
      <c r="Q19" s="538"/>
      <c r="R19" s="538">
        <f>+R17-R18</f>
        <v>0</v>
      </c>
      <c r="S19" s="538"/>
      <c r="T19" s="538">
        <f>+T17-T18</f>
        <v>0</v>
      </c>
      <c r="U19" s="70"/>
      <c r="V19" s="70"/>
    </row>
    <row r="20" spans="1:22">
      <c r="A20" s="543"/>
      <c r="B20" s="502"/>
      <c r="C20" s="544"/>
      <c r="D20" s="104" t="s">
        <v>411</v>
      </c>
      <c r="E20" s="82" t="s">
        <v>412</v>
      </c>
      <c r="F20" s="538">
        <f>+F19*$C$16</f>
        <v>22472735.546683047</v>
      </c>
      <c r="G20" s="538"/>
      <c r="H20" s="538">
        <f>+H19*$C$16</f>
        <v>0</v>
      </c>
      <c r="I20" s="538"/>
      <c r="J20" s="538">
        <f>+J19*$C$16</f>
        <v>0</v>
      </c>
      <c r="K20" s="538"/>
      <c r="L20" s="538">
        <f>+L19*$C$16</f>
        <v>0</v>
      </c>
      <c r="M20" s="538"/>
      <c r="N20" s="538">
        <f>+N19*$C$16</f>
        <v>0</v>
      </c>
      <c r="O20" s="538"/>
      <c r="P20" s="538">
        <f>+P19*$C$16</f>
        <v>0</v>
      </c>
      <c r="Q20" s="538"/>
      <c r="R20" s="538">
        <f>+R19*$C$16</f>
        <v>0</v>
      </c>
      <c r="S20" s="538"/>
      <c r="T20" s="538">
        <f>+T19*$C$16</f>
        <v>0</v>
      </c>
      <c r="U20" s="70"/>
      <c r="V20" s="70"/>
    </row>
    <row r="21" spans="1:22" ht="5.25" customHeight="1">
      <c r="A21" s="545"/>
      <c r="B21" s="545"/>
      <c r="C21" s="545"/>
      <c r="D21" s="63"/>
      <c r="E21" s="82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70"/>
      <c r="V21" s="70"/>
    </row>
    <row r="22" spans="1:22">
      <c r="A22" s="499">
        <v>20.3</v>
      </c>
      <c r="B22" s="500" t="s">
        <v>416</v>
      </c>
      <c r="C22" s="503">
        <v>145</v>
      </c>
      <c r="D22" s="104" t="s">
        <v>405</v>
      </c>
      <c r="E22" s="82" t="s">
        <v>414</v>
      </c>
      <c r="F22" s="538"/>
      <c r="G22" s="538">
        <v>11000</v>
      </c>
      <c r="H22" s="538"/>
      <c r="I22" s="538">
        <v>11000</v>
      </c>
      <c r="J22" s="538"/>
      <c r="K22" s="538">
        <v>11000</v>
      </c>
      <c r="L22" s="538"/>
      <c r="M22" s="538">
        <v>11000</v>
      </c>
      <c r="N22" s="538"/>
      <c r="O22" s="538">
        <v>11000</v>
      </c>
      <c r="P22" s="538"/>
      <c r="Q22" s="538">
        <v>11000</v>
      </c>
      <c r="R22" s="538"/>
      <c r="S22" s="538">
        <v>11000</v>
      </c>
      <c r="T22" s="538"/>
      <c r="U22" s="70"/>
      <c r="V22" s="70"/>
    </row>
    <row r="23" spans="1:22">
      <c r="A23" s="542"/>
      <c r="B23" s="501"/>
      <c r="C23" s="504"/>
      <c r="D23" s="104" t="s">
        <v>407</v>
      </c>
      <c r="E23" s="82" t="s">
        <v>415</v>
      </c>
      <c r="F23" s="538"/>
      <c r="G23" s="538">
        <f>+G22*$A$22</f>
        <v>223300</v>
      </c>
      <c r="H23" s="538"/>
      <c r="I23" s="538">
        <f>+I22*$A$22</f>
        <v>223300</v>
      </c>
      <c r="J23" s="538"/>
      <c r="K23" s="538">
        <f>+K22*$A$22</f>
        <v>223300</v>
      </c>
      <c r="L23" s="538"/>
      <c r="M23" s="538">
        <f>+M22*$A$22</f>
        <v>223300</v>
      </c>
      <c r="N23" s="538"/>
      <c r="O23" s="538">
        <f>+O22*$A$22</f>
        <v>223300</v>
      </c>
      <c r="P23" s="538"/>
      <c r="Q23" s="538">
        <f>+Q22*$A$22</f>
        <v>223300</v>
      </c>
      <c r="R23" s="538"/>
      <c r="S23" s="538">
        <f>+S22*$A$22</f>
        <v>223300</v>
      </c>
      <c r="T23" s="538"/>
      <c r="U23" s="70"/>
      <c r="V23" s="70"/>
    </row>
    <row r="24" spans="1:22">
      <c r="A24" s="542"/>
      <c r="B24" s="501"/>
      <c r="C24" s="504"/>
      <c r="D24" s="104" t="s">
        <v>409</v>
      </c>
      <c r="E24" s="82" t="s">
        <v>415</v>
      </c>
      <c r="F24" s="538"/>
      <c r="G24" s="538">
        <f>+CostosVariablesCarneCordero!D45</f>
        <v>180023.43165820636</v>
      </c>
      <c r="H24" s="538"/>
      <c r="I24" s="538">
        <v>223300</v>
      </c>
      <c r="J24" s="538"/>
      <c r="K24" s="538">
        <v>223300</v>
      </c>
      <c r="L24" s="538"/>
      <c r="M24" s="538">
        <v>223300</v>
      </c>
      <c r="N24" s="538"/>
      <c r="O24" s="538">
        <v>223300</v>
      </c>
      <c r="P24" s="538"/>
      <c r="Q24" s="538">
        <v>223300</v>
      </c>
      <c r="R24" s="538"/>
      <c r="S24" s="538">
        <v>223300</v>
      </c>
      <c r="T24" s="538"/>
      <c r="U24" s="70"/>
      <c r="V24" s="70"/>
    </row>
    <row r="25" spans="1:22">
      <c r="A25" s="542"/>
      <c r="B25" s="501"/>
      <c r="C25" s="504"/>
      <c r="D25" s="104" t="s">
        <v>410</v>
      </c>
      <c r="E25" s="82" t="s">
        <v>414</v>
      </c>
      <c r="F25" s="538"/>
      <c r="G25" s="538">
        <f>+G23-G24</f>
        <v>43276.568341793638</v>
      </c>
      <c r="H25" s="538"/>
      <c r="I25" s="538">
        <f t="shared" ref="I25:Q25" si="13">+I23-I24</f>
        <v>0</v>
      </c>
      <c r="J25" s="538"/>
      <c r="K25" s="538">
        <f t="shared" si="13"/>
        <v>0</v>
      </c>
      <c r="L25" s="538"/>
      <c r="M25" s="538">
        <f t="shared" si="13"/>
        <v>0</v>
      </c>
      <c r="N25" s="538"/>
      <c r="O25" s="538">
        <f t="shared" si="13"/>
        <v>0</v>
      </c>
      <c r="P25" s="538"/>
      <c r="Q25" s="538">
        <f t="shared" si="13"/>
        <v>0</v>
      </c>
      <c r="R25" s="538"/>
      <c r="S25" s="538">
        <v>0</v>
      </c>
      <c r="T25" s="538"/>
      <c r="U25" s="70"/>
      <c r="V25" s="70"/>
    </row>
    <row r="26" spans="1:22">
      <c r="A26" s="543"/>
      <c r="B26" s="502"/>
      <c r="C26" s="544"/>
      <c r="D26" s="104" t="s">
        <v>411</v>
      </c>
      <c r="E26" s="82" t="s">
        <v>412</v>
      </c>
      <c r="F26" s="538"/>
      <c r="G26" s="538">
        <f>+G25*$C$22</f>
        <v>6275102.4095600778</v>
      </c>
      <c r="H26" s="538"/>
      <c r="I26" s="538">
        <f t="shared" ref="I26:S26" si="14">+I25*$C$22</f>
        <v>0</v>
      </c>
      <c r="J26" s="538"/>
      <c r="K26" s="538">
        <f t="shared" si="14"/>
        <v>0</v>
      </c>
      <c r="L26" s="538"/>
      <c r="M26" s="538">
        <f t="shared" si="14"/>
        <v>0</v>
      </c>
      <c r="N26" s="538"/>
      <c r="O26" s="538">
        <f t="shared" si="14"/>
        <v>0</v>
      </c>
      <c r="P26" s="538"/>
      <c r="Q26" s="538">
        <f t="shared" si="14"/>
        <v>0</v>
      </c>
      <c r="R26" s="538"/>
      <c r="S26" s="538">
        <f t="shared" si="14"/>
        <v>0</v>
      </c>
      <c r="T26" s="538"/>
      <c r="U26" s="70"/>
      <c r="V26" s="70"/>
    </row>
    <row r="27" spans="1:22" ht="4.5" customHeight="1">
      <c r="A27" s="63"/>
      <c r="B27" s="63"/>
      <c r="C27" s="63"/>
      <c r="D27" s="63"/>
      <c r="E27" s="82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70"/>
      <c r="V27" s="70"/>
    </row>
    <row r="28" spans="1:22">
      <c r="A28" s="499">
        <v>20.3</v>
      </c>
      <c r="B28" s="500" t="s">
        <v>417</v>
      </c>
      <c r="C28" s="503">
        <v>155</v>
      </c>
      <c r="D28" s="104" t="s">
        <v>405</v>
      </c>
      <c r="E28" s="82" t="s">
        <v>414</v>
      </c>
      <c r="F28" s="538">
        <v>5500</v>
      </c>
      <c r="G28" s="538">
        <v>5500</v>
      </c>
      <c r="H28" s="538">
        <f>+G28</f>
        <v>5500</v>
      </c>
      <c r="I28" s="538">
        <f t="shared" ref="I28:T28" si="15">+H28</f>
        <v>5500</v>
      </c>
      <c r="J28" s="538">
        <f t="shared" si="15"/>
        <v>5500</v>
      </c>
      <c r="K28" s="538">
        <f t="shared" si="15"/>
        <v>5500</v>
      </c>
      <c r="L28" s="538">
        <f t="shared" si="15"/>
        <v>5500</v>
      </c>
      <c r="M28" s="538">
        <f t="shared" si="15"/>
        <v>5500</v>
      </c>
      <c r="N28" s="538">
        <f t="shared" si="15"/>
        <v>5500</v>
      </c>
      <c r="O28" s="538">
        <f t="shared" si="15"/>
        <v>5500</v>
      </c>
      <c r="P28" s="538">
        <f t="shared" si="15"/>
        <v>5500</v>
      </c>
      <c r="Q28" s="538">
        <f t="shared" si="15"/>
        <v>5500</v>
      </c>
      <c r="R28" s="538">
        <f t="shared" si="15"/>
        <v>5500</v>
      </c>
      <c r="S28" s="538">
        <f t="shared" si="15"/>
        <v>5500</v>
      </c>
      <c r="T28" s="538">
        <f t="shared" si="15"/>
        <v>5500</v>
      </c>
      <c r="U28" s="70"/>
      <c r="V28" s="70"/>
    </row>
    <row r="29" spans="1:22">
      <c r="A29" s="542"/>
      <c r="B29" s="501"/>
      <c r="C29" s="504"/>
      <c r="D29" s="104" t="s">
        <v>407</v>
      </c>
      <c r="E29" s="82" t="s">
        <v>415</v>
      </c>
      <c r="F29" s="538">
        <f>+F28*$A$28</f>
        <v>111650</v>
      </c>
      <c r="G29" s="538">
        <f>+G28*$A$28</f>
        <v>111650</v>
      </c>
      <c r="H29" s="538">
        <f>+G29</f>
        <v>111650</v>
      </c>
      <c r="I29" s="538">
        <f t="shared" ref="I29:T29" si="16">+H29</f>
        <v>111650</v>
      </c>
      <c r="J29" s="538">
        <f t="shared" si="16"/>
        <v>111650</v>
      </c>
      <c r="K29" s="538">
        <f t="shared" si="16"/>
        <v>111650</v>
      </c>
      <c r="L29" s="538">
        <f t="shared" si="16"/>
        <v>111650</v>
      </c>
      <c r="M29" s="538">
        <f t="shared" si="16"/>
        <v>111650</v>
      </c>
      <c r="N29" s="538">
        <f t="shared" si="16"/>
        <v>111650</v>
      </c>
      <c r="O29" s="538">
        <f t="shared" si="16"/>
        <v>111650</v>
      </c>
      <c r="P29" s="538">
        <f t="shared" si="16"/>
        <v>111650</v>
      </c>
      <c r="Q29" s="538">
        <f t="shared" si="16"/>
        <v>111650</v>
      </c>
      <c r="R29" s="538">
        <f t="shared" si="16"/>
        <v>111650</v>
      </c>
      <c r="S29" s="538">
        <f t="shared" si="16"/>
        <v>111650</v>
      </c>
      <c r="T29" s="538">
        <f t="shared" si="16"/>
        <v>111650</v>
      </c>
      <c r="U29" s="70"/>
      <c r="V29" s="70"/>
    </row>
    <row r="30" spans="1:22">
      <c r="A30" s="542"/>
      <c r="B30" s="501"/>
      <c r="C30" s="504"/>
      <c r="D30" s="104" t="s">
        <v>409</v>
      </c>
      <c r="E30" s="82" t="s">
        <v>415</v>
      </c>
      <c r="F30" s="538">
        <f>+CostosVariablesCarneCordero!C45</f>
        <v>93781.763022113009</v>
      </c>
      <c r="G30" s="538">
        <v>0</v>
      </c>
      <c r="H30" s="538">
        <f>+CostosVariablesCarneCordero!E45-H17</f>
        <v>42706.807095081196</v>
      </c>
      <c r="I30" s="538">
        <f>+CostosVariablesCarneCordero!F45-I24</f>
        <v>170377.54559674615</v>
      </c>
      <c r="J30" s="538">
        <f>+CostosVariablesCarneCordero!G45-J18</f>
        <v>150651.54559674609</v>
      </c>
      <c r="K30" s="538">
        <f>+CostosVariablesCarneCordero!H45-K24</f>
        <v>171525.54559674609</v>
      </c>
      <c r="L30" s="538">
        <f>+CostosVariablesCarneCordero!I45-L18</f>
        <v>151799.54559674609</v>
      </c>
      <c r="M30" s="538">
        <f>+CostosVariablesCarneCordero!J45-M24</f>
        <v>172715.54559674609</v>
      </c>
      <c r="N30" s="538">
        <f>+CostosVariablesCarneCordero!K45-N18</f>
        <v>152672.79559674609</v>
      </c>
      <c r="O30" s="538">
        <f>+CostosVariablesCarneCordero!L45-O24</f>
        <v>172972.79559674609</v>
      </c>
      <c r="P30" s="538">
        <f>+CostosVariablesCarneCordero!M45-P18</f>
        <v>152672.79559674609</v>
      </c>
      <c r="Q30" s="538">
        <f>396273-Q24</f>
        <v>172973</v>
      </c>
      <c r="R30" s="538">
        <f>396279-R18</f>
        <v>152679</v>
      </c>
      <c r="S30" s="538">
        <f>396273-S24</f>
        <v>172973</v>
      </c>
      <c r="T30" s="538">
        <f>396273-T18</f>
        <v>152673</v>
      </c>
      <c r="U30" s="70"/>
      <c r="V30" s="70"/>
    </row>
    <row r="31" spans="1:22">
      <c r="A31" s="542"/>
      <c r="B31" s="501"/>
      <c r="C31" s="504"/>
      <c r="D31" s="104" t="s">
        <v>410</v>
      </c>
      <c r="E31" s="82" t="s">
        <v>414</v>
      </c>
      <c r="F31" s="538">
        <f>+F29-F30</f>
        <v>17868.236977886991</v>
      </c>
      <c r="G31" s="538">
        <f>+G29-G30</f>
        <v>111650</v>
      </c>
      <c r="H31" s="538">
        <f>+H29-H30</f>
        <v>68943.192904918804</v>
      </c>
      <c r="I31" s="538">
        <v>0</v>
      </c>
      <c r="J31" s="538">
        <v>0</v>
      </c>
      <c r="K31" s="538">
        <v>0</v>
      </c>
      <c r="L31" s="538">
        <v>0</v>
      </c>
      <c r="M31" s="538">
        <v>0</v>
      </c>
      <c r="N31" s="538">
        <v>0</v>
      </c>
      <c r="O31" s="538">
        <v>0</v>
      </c>
      <c r="P31" s="538">
        <v>0</v>
      </c>
      <c r="Q31" s="538">
        <v>0</v>
      </c>
      <c r="R31" s="538">
        <v>0</v>
      </c>
      <c r="S31" s="538">
        <v>0</v>
      </c>
      <c r="T31" s="538">
        <v>0</v>
      </c>
      <c r="U31" s="70"/>
      <c r="V31" s="70"/>
    </row>
    <row r="32" spans="1:22">
      <c r="A32" s="543"/>
      <c r="B32" s="502"/>
      <c r="C32" s="544"/>
      <c r="D32" s="104" t="s">
        <v>411</v>
      </c>
      <c r="E32" s="82" t="s">
        <v>412</v>
      </c>
      <c r="F32" s="538">
        <f>+F31*$C$28</f>
        <v>2769576.7315724837</v>
      </c>
      <c r="G32" s="538">
        <f>+G31*$C$28</f>
        <v>17305750</v>
      </c>
      <c r="H32" s="538">
        <f>+H31*$C$28</f>
        <v>10686194.900262415</v>
      </c>
      <c r="I32" s="538">
        <f>+I31*$C$28</f>
        <v>0</v>
      </c>
      <c r="J32" s="538">
        <f t="shared" ref="J32:K32" si="17">+J31*$C$28</f>
        <v>0</v>
      </c>
      <c r="K32" s="538">
        <f t="shared" si="17"/>
        <v>0</v>
      </c>
      <c r="L32" s="538">
        <f t="shared" ref="L32" si="18">+L31*$C$28</f>
        <v>0</v>
      </c>
      <c r="M32" s="538">
        <f t="shared" ref="M32" si="19">+M31*$C$28</f>
        <v>0</v>
      </c>
      <c r="N32" s="538">
        <f t="shared" ref="N32" si="20">+N31*$C$28</f>
        <v>0</v>
      </c>
      <c r="O32" s="538">
        <f t="shared" ref="O32" si="21">+O31*$C$28</f>
        <v>0</v>
      </c>
      <c r="P32" s="538">
        <f t="shared" ref="P32" si="22">+P31*$C$28</f>
        <v>0</v>
      </c>
      <c r="Q32" s="538">
        <f t="shared" ref="Q32" si="23">+Q31*$C$28</f>
        <v>0</v>
      </c>
      <c r="R32" s="538">
        <f t="shared" ref="R32" si="24">+R31*$C$28</f>
        <v>0</v>
      </c>
      <c r="S32" s="538">
        <f t="shared" ref="S32" si="25">+S31*$C$28</f>
        <v>0</v>
      </c>
      <c r="T32" s="538">
        <f t="shared" ref="T32" si="26">+T31*$C$28</f>
        <v>0</v>
      </c>
      <c r="U32" s="70"/>
      <c r="V32" s="70"/>
    </row>
    <row r="33" spans="1:22" ht="3.75" customHeight="1">
      <c r="A33" s="63"/>
      <c r="B33" s="63"/>
      <c r="C33" s="63"/>
      <c r="D33" s="63"/>
      <c r="E33" s="82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70"/>
      <c r="V33" s="70"/>
    </row>
    <row r="34" spans="1:22">
      <c r="A34" s="499">
        <v>18</v>
      </c>
      <c r="B34" s="500" t="s">
        <v>418</v>
      </c>
      <c r="C34" s="503">
        <v>3000</v>
      </c>
      <c r="D34" s="104" t="s">
        <v>405</v>
      </c>
      <c r="E34" s="82" t="s">
        <v>419</v>
      </c>
      <c r="F34" s="538">
        <v>600</v>
      </c>
      <c r="G34" s="538">
        <v>600</v>
      </c>
      <c r="H34" s="538">
        <f>+G34</f>
        <v>600</v>
      </c>
      <c r="I34" s="538">
        <f t="shared" ref="I34:T34" si="27">+H34</f>
        <v>600</v>
      </c>
      <c r="J34" s="538">
        <f t="shared" si="27"/>
        <v>600</v>
      </c>
      <c r="K34" s="538">
        <f t="shared" si="27"/>
        <v>600</v>
      </c>
      <c r="L34" s="538">
        <f t="shared" si="27"/>
        <v>600</v>
      </c>
      <c r="M34" s="538">
        <f t="shared" si="27"/>
        <v>600</v>
      </c>
      <c r="N34" s="538">
        <f t="shared" si="27"/>
        <v>600</v>
      </c>
      <c r="O34" s="538">
        <f t="shared" si="27"/>
        <v>600</v>
      </c>
      <c r="P34" s="538">
        <f t="shared" si="27"/>
        <v>600</v>
      </c>
      <c r="Q34" s="538">
        <f t="shared" si="27"/>
        <v>600</v>
      </c>
      <c r="R34" s="538">
        <f t="shared" si="27"/>
        <v>600</v>
      </c>
      <c r="S34" s="538">
        <f t="shared" si="27"/>
        <v>600</v>
      </c>
      <c r="T34" s="538">
        <f t="shared" si="27"/>
        <v>600</v>
      </c>
      <c r="U34" s="70"/>
      <c r="V34" s="70"/>
    </row>
    <row r="35" spans="1:22">
      <c r="A35" s="542"/>
      <c r="B35" s="501"/>
      <c r="C35" s="504"/>
      <c r="D35" s="104" t="s">
        <v>407</v>
      </c>
      <c r="E35" s="82" t="s">
        <v>408</v>
      </c>
      <c r="F35" s="538">
        <f>+F34*$A$34</f>
        <v>10800</v>
      </c>
      <c r="G35" s="538">
        <f>+G34*$A$34</f>
        <v>10800</v>
      </c>
      <c r="H35" s="538">
        <f>+G35</f>
        <v>10800</v>
      </c>
      <c r="I35" s="538">
        <f t="shared" ref="I35:T35" si="28">+H35</f>
        <v>10800</v>
      </c>
      <c r="J35" s="538">
        <f t="shared" si="28"/>
        <v>10800</v>
      </c>
      <c r="K35" s="538">
        <f t="shared" si="28"/>
        <v>10800</v>
      </c>
      <c r="L35" s="538">
        <f t="shared" si="28"/>
        <v>10800</v>
      </c>
      <c r="M35" s="538">
        <f t="shared" si="28"/>
        <v>10800</v>
      </c>
      <c r="N35" s="538">
        <f t="shared" si="28"/>
        <v>10800</v>
      </c>
      <c r="O35" s="538">
        <f t="shared" si="28"/>
        <v>10800</v>
      </c>
      <c r="P35" s="538">
        <f t="shared" si="28"/>
        <v>10800</v>
      </c>
      <c r="Q35" s="538">
        <f t="shared" si="28"/>
        <v>10800</v>
      </c>
      <c r="R35" s="538">
        <f t="shared" si="28"/>
        <v>10800</v>
      </c>
      <c r="S35" s="538">
        <f t="shared" si="28"/>
        <v>10800</v>
      </c>
      <c r="T35" s="538">
        <f t="shared" si="28"/>
        <v>10800</v>
      </c>
      <c r="U35" s="70"/>
      <c r="V35" s="70"/>
    </row>
    <row r="36" spans="1:22">
      <c r="A36" s="542"/>
      <c r="B36" s="501"/>
      <c r="C36" s="504"/>
      <c r="D36" s="104" t="s">
        <v>409</v>
      </c>
      <c r="E36" s="82" t="s">
        <v>408</v>
      </c>
      <c r="F36" s="538">
        <v>0</v>
      </c>
      <c r="G36" s="538">
        <v>0</v>
      </c>
      <c r="H36" s="538">
        <v>0</v>
      </c>
      <c r="I36" s="538">
        <v>0</v>
      </c>
      <c r="J36" s="538">
        <v>0</v>
      </c>
      <c r="K36" s="538">
        <f>(CostosVariablesCarneCordero!H47/25)-K12</f>
        <v>0</v>
      </c>
      <c r="L36" s="538">
        <f>(CostosVariablesCarneCordero!I47/25)-L12</f>
        <v>0</v>
      </c>
      <c r="M36" s="538">
        <f>(CostosVariablesCarneCordero!J47/25)-M12</f>
        <v>0</v>
      </c>
      <c r="N36" s="538">
        <f>(CostosVariablesCarneCordero!K47/25)-N12</f>
        <v>0</v>
      </c>
      <c r="O36" s="538">
        <f>(CostosVariablesCarneCordero!L47/25)-O12</f>
        <v>0</v>
      </c>
      <c r="P36" s="538">
        <f>(CostosVariablesCarneCordero!M47/25)-P12</f>
        <v>0</v>
      </c>
      <c r="Q36" s="538">
        <f>(CostosVariablesCarneCordero!M47/25)-Q12</f>
        <v>0</v>
      </c>
      <c r="R36" s="538">
        <f>(CostosVariablesCarneCordero!M47/25)-R12</f>
        <v>0</v>
      </c>
      <c r="S36" s="538">
        <f>(CostosVariablesCarneCordero!M47/25)-S12</f>
        <v>0</v>
      </c>
      <c r="T36" s="538">
        <f>(CostosVariablesCarneCordero!M47/25)-T12</f>
        <v>0</v>
      </c>
      <c r="U36" s="70"/>
      <c r="V36" s="70"/>
    </row>
    <row r="37" spans="1:22">
      <c r="A37" s="542"/>
      <c r="B37" s="501"/>
      <c r="C37" s="504"/>
      <c r="D37" s="104" t="s">
        <v>410</v>
      </c>
      <c r="E37" s="82" t="s">
        <v>408</v>
      </c>
      <c r="F37" s="538">
        <f t="shared" ref="F37:K37" si="29">+F35</f>
        <v>10800</v>
      </c>
      <c r="G37" s="538">
        <f t="shared" si="29"/>
        <v>10800</v>
      </c>
      <c r="H37" s="538">
        <f t="shared" si="29"/>
        <v>10800</v>
      </c>
      <c r="I37" s="538">
        <f t="shared" si="29"/>
        <v>10800</v>
      </c>
      <c r="J37" s="538">
        <f t="shared" si="29"/>
        <v>10800</v>
      </c>
      <c r="K37" s="538">
        <f t="shared" si="29"/>
        <v>10800</v>
      </c>
      <c r="L37" s="538">
        <f>+L35-L36</f>
        <v>10800</v>
      </c>
      <c r="M37" s="538">
        <f>+M35-M36</f>
        <v>10800</v>
      </c>
      <c r="N37" s="538">
        <f>+N35-N36</f>
        <v>10800</v>
      </c>
      <c r="O37" s="538">
        <f>+O35</f>
        <v>10800</v>
      </c>
      <c r="P37" s="538">
        <f>+P35-P36</f>
        <v>10800</v>
      </c>
      <c r="Q37" s="538">
        <f>+Q35-Q36</f>
        <v>10800</v>
      </c>
      <c r="R37" s="538">
        <f>+R35</f>
        <v>10800</v>
      </c>
      <c r="S37" s="538">
        <f>+S35-S36</f>
        <v>10800</v>
      </c>
      <c r="T37" s="538">
        <f>+T35-T36</f>
        <v>10800</v>
      </c>
      <c r="U37" s="70"/>
      <c r="V37" s="70"/>
    </row>
    <row r="38" spans="1:22">
      <c r="A38" s="543"/>
      <c r="B38" s="502"/>
      <c r="C38" s="544"/>
      <c r="D38" s="104" t="s">
        <v>411</v>
      </c>
      <c r="E38" s="82" t="s">
        <v>412</v>
      </c>
      <c r="F38" s="538">
        <f>+F37*$C$34</f>
        <v>32400000</v>
      </c>
      <c r="G38" s="538">
        <f>+G37*$C$34</f>
        <v>32400000</v>
      </c>
      <c r="H38" s="538">
        <f t="shared" ref="H38:S38" si="30">+H37*$C$34</f>
        <v>32400000</v>
      </c>
      <c r="I38" s="538">
        <f t="shared" si="30"/>
        <v>32400000</v>
      </c>
      <c r="J38" s="538">
        <f t="shared" si="30"/>
        <v>32400000</v>
      </c>
      <c r="K38" s="538">
        <f t="shared" si="30"/>
        <v>32400000</v>
      </c>
      <c r="L38" s="538">
        <f t="shared" si="30"/>
        <v>32400000</v>
      </c>
      <c r="M38" s="538">
        <f t="shared" si="30"/>
        <v>32400000</v>
      </c>
      <c r="N38" s="538">
        <f t="shared" si="30"/>
        <v>32400000</v>
      </c>
      <c r="O38" s="538">
        <f t="shared" si="30"/>
        <v>32400000</v>
      </c>
      <c r="P38" s="538">
        <f t="shared" si="30"/>
        <v>32400000</v>
      </c>
      <c r="Q38" s="538">
        <f t="shared" si="30"/>
        <v>32400000</v>
      </c>
      <c r="R38" s="538">
        <f t="shared" si="30"/>
        <v>32400000</v>
      </c>
      <c r="S38" s="538">
        <f t="shared" si="30"/>
        <v>32400000</v>
      </c>
      <c r="T38" s="538">
        <f t="shared" ref="T38" si="31">+S38</f>
        <v>32400000</v>
      </c>
      <c r="U38" s="70"/>
      <c r="V38" s="70"/>
    </row>
    <row r="39" spans="1:22" ht="3.75" customHeight="1">
      <c r="A39" s="63"/>
      <c r="B39" s="63"/>
      <c r="C39" s="63"/>
      <c r="D39" s="63"/>
      <c r="E39" s="82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70"/>
      <c r="V39" s="70"/>
    </row>
    <row r="40" spans="1:22">
      <c r="A40" s="499" t="s">
        <v>420</v>
      </c>
      <c r="B40" s="500" t="s">
        <v>420</v>
      </c>
      <c r="C40" s="503">
        <v>6500</v>
      </c>
      <c r="D40" s="505" t="s">
        <v>421</v>
      </c>
      <c r="E40" s="507" t="s">
        <v>415</v>
      </c>
      <c r="F40" s="546">
        <f>+Majada!B21*40*0.433</f>
        <v>10532.291999999999</v>
      </c>
      <c r="G40" s="546">
        <f>+Majada!C21*40*0.433</f>
        <v>20367.755021599998</v>
      </c>
      <c r="H40" s="546">
        <f>+Majada!D21*40*0.433</f>
        <v>31582.922145533277</v>
      </c>
      <c r="I40" s="546">
        <f>+Majada!E21*40*0.433</f>
        <v>42208.962676896699</v>
      </c>
      <c r="J40" s="546">
        <f>+Majada!F21*40*0.433</f>
        <v>42174.322676896692</v>
      </c>
      <c r="K40" s="546">
        <f>+Majada!G21*40*0.433</f>
        <v>42139.682676896693</v>
      </c>
      <c r="L40" s="546">
        <f>+Majada!H21*40*0.433</f>
        <v>42105.042676896694</v>
      </c>
      <c r="M40" s="546">
        <f>+Majada!I21*40*0.433</f>
        <v>42070.402676896687</v>
      </c>
      <c r="N40" s="546">
        <f>+Majada!J21*40*0.433</f>
        <v>42070.402676896687</v>
      </c>
      <c r="O40" s="546">
        <f>+Majada!K21*40*0.433</f>
        <v>42070.402676896687</v>
      </c>
      <c r="P40" s="546">
        <f>+Majada!L21*40*0.433</f>
        <v>42070.402676896687</v>
      </c>
      <c r="Q40" s="546">
        <f>+P40</f>
        <v>42070.402676896687</v>
      </c>
      <c r="R40" s="546">
        <f>+Q40</f>
        <v>42070.402676896687</v>
      </c>
      <c r="S40" s="546">
        <f>+R40</f>
        <v>42070.402676896687</v>
      </c>
      <c r="T40" s="546">
        <f>+S40</f>
        <v>42070.402676896687</v>
      </c>
      <c r="U40" s="70"/>
      <c r="V40" s="70"/>
    </row>
    <row r="41" spans="1:22">
      <c r="A41" s="542"/>
      <c r="B41" s="501"/>
      <c r="C41" s="504"/>
      <c r="D41" s="506"/>
      <c r="E41" s="508"/>
      <c r="F41" s="547"/>
      <c r="G41" s="547"/>
      <c r="H41" s="547"/>
      <c r="I41" s="547"/>
      <c r="J41" s="547"/>
      <c r="K41" s="547"/>
      <c r="L41" s="547"/>
      <c r="M41" s="547"/>
      <c r="N41" s="547"/>
      <c r="O41" s="547"/>
      <c r="P41" s="547"/>
      <c r="Q41" s="547"/>
      <c r="R41" s="547"/>
      <c r="S41" s="547"/>
      <c r="T41" s="547"/>
      <c r="U41" s="70"/>
      <c r="V41" s="70"/>
    </row>
    <row r="42" spans="1:22">
      <c r="A42" s="543"/>
      <c r="B42" s="502"/>
      <c r="C42" s="544"/>
      <c r="D42" s="104" t="s">
        <v>411</v>
      </c>
      <c r="E42" s="82" t="s">
        <v>412</v>
      </c>
      <c r="F42" s="538">
        <f t="shared" ref="F42:T42" si="32">+F40*$C$40</f>
        <v>68459898</v>
      </c>
      <c r="G42" s="538">
        <f t="shared" si="32"/>
        <v>132390407.64039999</v>
      </c>
      <c r="H42" s="538">
        <f t="shared" si="32"/>
        <v>205288993.9459663</v>
      </c>
      <c r="I42" s="538">
        <f t="shared" si="32"/>
        <v>274358257.39982855</v>
      </c>
      <c r="J42" s="538">
        <f t="shared" si="32"/>
        <v>274133097.39982849</v>
      </c>
      <c r="K42" s="538">
        <f t="shared" si="32"/>
        <v>273907937.39982849</v>
      </c>
      <c r="L42" s="538">
        <f t="shared" si="32"/>
        <v>273682777.39982849</v>
      </c>
      <c r="M42" s="538">
        <f t="shared" si="32"/>
        <v>273457617.39982849</v>
      </c>
      <c r="N42" s="538">
        <f t="shared" si="32"/>
        <v>273457617.39982849</v>
      </c>
      <c r="O42" s="538">
        <f t="shared" si="32"/>
        <v>273457617.39982849</v>
      </c>
      <c r="P42" s="538">
        <f t="shared" si="32"/>
        <v>273457617.39982849</v>
      </c>
      <c r="Q42" s="538">
        <f t="shared" si="32"/>
        <v>273457617.39982849</v>
      </c>
      <c r="R42" s="538">
        <f t="shared" si="32"/>
        <v>273457617.39982849</v>
      </c>
      <c r="S42" s="538">
        <f t="shared" si="32"/>
        <v>273457617.39982849</v>
      </c>
      <c r="T42" s="538">
        <f t="shared" si="32"/>
        <v>273457617.39982849</v>
      </c>
      <c r="U42" s="70"/>
      <c r="V42" s="70"/>
    </row>
    <row r="43" spans="1:22" ht="4.5" customHeight="1">
      <c r="A43" s="63"/>
      <c r="B43" s="63"/>
      <c r="C43" s="63"/>
      <c r="D43" s="63"/>
      <c r="E43" s="82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70"/>
      <c r="V43" s="70"/>
    </row>
    <row r="44" spans="1:22">
      <c r="A44" s="499" t="s">
        <v>420</v>
      </c>
      <c r="B44" s="500" t="s">
        <v>420</v>
      </c>
      <c r="C44" s="503">
        <v>4500</v>
      </c>
      <c r="D44" s="505" t="s">
        <v>422</v>
      </c>
      <c r="E44" s="507" t="s">
        <v>415</v>
      </c>
      <c r="F44" s="546">
        <f>+Majada!B22*100*0.433</f>
        <v>129.9</v>
      </c>
      <c r="G44" s="546">
        <f>+Majada!C22*100*0.433</f>
        <v>216.5</v>
      </c>
      <c r="H44" s="546">
        <f>+Majada!D22*100*0.433</f>
        <v>4633.1000000000004</v>
      </c>
      <c r="I44" s="546">
        <f>+Majada!E22*100*0.433</f>
        <v>12167.334076915751</v>
      </c>
      <c r="J44" s="546">
        <f>+Majada!F22*100*0.433</f>
        <v>12253.934076915748</v>
      </c>
      <c r="K44" s="546">
        <f>+Majada!G22*100*0.433</f>
        <v>12340.534076915748</v>
      </c>
      <c r="L44" s="546">
        <f>+Majada!H22*100*0.433</f>
        <v>12427.134076915747</v>
      </c>
      <c r="M44" s="546">
        <f>+Majada!I22*100*0.433</f>
        <v>12470.434076915748</v>
      </c>
      <c r="N44" s="546">
        <f>+Majada!J22*100*0.433</f>
        <v>12600.334076915748</v>
      </c>
      <c r="O44" s="546">
        <f>+Majada!K22*100*0.433</f>
        <v>12600.334076915748</v>
      </c>
      <c r="P44" s="546">
        <f>+Majada!L22*100*0.433</f>
        <v>12600.334076915748</v>
      </c>
      <c r="Q44" s="546">
        <f>+P44</f>
        <v>12600.334076915748</v>
      </c>
      <c r="R44" s="546">
        <f>+Q44</f>
        <v>12600.334076915748</v>
      </c>
      <c r="S44" s="546">
        <f>+R44</f>
        <v>12600.334076915748</v>
      </c>
      <c r="T44" s="546">
        <f>+S44</f>
        <v>12600.334076915748</v>
      </c>
      <c r="U44" s="70"/>
      <c r="V44" s="70"/>
    </row>
    <row r="45" spans="1:22">
      <c r="A45" s="542"/>
      <c r="B45" s="501"/>
      <c r="C45" s="504"/>
      <c r="D45" s="506"/>
      <c r="E45" s="508"/>
      <c r="F45" s="547"/>
      <c r="G45" s="547"/>
      <c r="H45" s="547"/>
      <c r="I45" s="547"/>
      <c r="J45" s="547"/>
      <c r="K45" s="547"/>
      <c r="L45" s="547"/>
      <c r="M45" s="547"/>
      <c r="N45" s="547"/>
      <c r="O45" s="547"/>
      <c r="P45" s="547"/>
      <c r="Q45" s="547"/>
      <c r="R45" s="547"/>
      <c r="S45" s="547"/>
      <c r="T45" s="547"/>
      <c r="U45" s="70"/>
      <c r="V45" s="70"/>
    </row>
    <row r="46" spans="1:22">
      <c r="A46" s="543"/>
      <c r="B46" s="502"/>
      <c r="C46" s="544"/>
      <c r="D46" s="104" t="s">
        <v>411</v>
      </c>
      <c r="E46" s="82" t="s">
        <v>412</v>
      </c>
      <c r="F46" s="538">
        <f t="shared" ref="F46:P46" si="33">+F44*$C$44</f>
        <v>584550</v>
      </c>
      <c r="G46" s="538">
        <f t="shared" si="33"/>
        <v>974250</v>
      </c>
      <c r="H46" s="538">
        <f t="shared" si="33"/>
        <v>20848950</v>
      </c>
      <c r="I46" s="538">
        <f t="shared" si="33"/>
        <v>54753003.346120879</v>
      </c>
      <c r="J46" s="538">
        <f t="shared" si="33"/>
        <v>55142703.346120864</v>
      </c>
      <c r="K46" s="538">
        <f t="shared" si="33"/>
        <v>55532403.346120864</v>
      </c>
      <c r="L46" s="538">
        <f t="shared" si="33"/>
        <v>55922103.346120864</v>
      </c>
      <c r="M46" s="538">
        <f t="shared" si="33"/>
        <v>56116953.346120864</v>
      </c>
      <c r="N46" s="538">
        <f t="shared" si="33"/>
        <v>56701503.346120864</v>
      </c>
      <c r="O46" s="538">
        <f t="shared" si="33"/>
        <v>56701503.346120864</v>
      </c>
      <c r="P46" s="538">
        <f t="shared" si="33"/>
        <v>56701503.346120864</v>
      </c>
      <c r="Q46" s="538">
        <f>+P46</f>
        <v>56701503.346120864</v>
      </c>
      <c r="R46" s="538">
        <f>+Q46</f>
        <v>56701503.346120864</v>
      </c>
      <c r="S46" s="538">
        <f>+R46</f>
        <v>56701503.346120864</v>
      </c>
      <c r="T46" s="538">
        <f>+S46</f>
        <v>56701503.346120864</v>
      </c>
      <c r="U46" s="70"/>
      <c r="V46" s="70"/>
    </row>
    <row r="47" spans="1:22" ht="4.5" customHeight="1">
      <c r="A47" s="63"/>
      <c r="B47" s="63"/>
      <c r="C47" s="63"/>
      <c r="D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70"/>
      <c r="V47" s="70"/>
    </row>
    <row r="48" spans="1:22" ht="13.5" thickBot="1">
      <c r="E48" s="63"/>
    </row>
    <row r="49" spans="4:20" ht="14.25" thickTop="1" thickBot="1">
      <c r="D49" s="309" t="s">
        <v>401</v>
      </c>
      <c r="E49" s="310" t="s">
        <v>412</v>
      </c>
      <c r="F49" s="311">
        <f>+F14+F20+F26+F32+F38+F42+F46</f>
        <v>334450512.31311548</v>
      </c>
      <c r="G49" s="311">
        <f t="shared" ref="G49:T49" si="34">+G14+G20+G26+G32+G38+G42+G46</f>
        <v>451839738.36141795</v>
      </c>
      <c r="H49" s="311">
        <f t="shared" si="34"/>
        <v>585335208.62061453</v>
      </c>
      <c r="I49" s="311">
        <f t="shared" si="34"/>
        <v>499779792.5974099</v>
      </c>
      <c r="J49" s="311">
        <f t="shared" si="34"/>
        <v>447140742.11740983</v>
      </c>
      <c r="K49" s="311">
        <f t="shared" si="34"/>
        <v>394501691.63740981</v>
      </c>
      <c r="L49" s="311">
        <f t="shared" si="34"/>
        <v>499272641.15740979</v>
      </c>
      <c r="M49" s="311">
        <f t="shared" si="34"/>
        <v>614318572.67740965</v>
      </c>
      <c r="N49" s="311">
        <f t="shared" si="34"/>
        <v>499321093.67740977</v>
      </c>
      <c r="O49" s="311">
        <f t="shared" si="34"/>
        <v>446851093.67740977</v>
      </c>
      <c r="P49" s="311">
        <f t="shared" si="34"/>
        <v>394381093.67740977</v>
      </c>
      <c r="Q49" s="311">
        <f t="shared" si="34"/>
        <v>499321093.67740977</v>
      </c>
      <c r="R49" s="311">
        <f t="shared" si="34"/>
        <v>614755093.67740965</v>
      </c>
      <c r="S49" s="311">
        <f t="shared" si="34"/>
        <v>499321093.67740977</v>
      </c>
      <c r="T49" s="312">
        <f t="shared" si="34"/>
        <v>446851093.67740977</v>
      </c>
    </row>
    <row r="50" spans="4:20" ht="13.5" thickTop="1">
      <c r="M50" s="20"/>
    </row>
  </sheetData>
  <mergeCells count="62">
    <mergeCell ref="A3:S3"/>
    <mergeCell ref="A5:S5"/>
    <mergeCell ref="A10:A14"/>
    <mergeCell ref="A8:A9"/>
    <mergeCell ref="B8:B9"/>
    <mergeCell ref="C10:C14"/>
    <mergeCell ref="B10:B14"/>
    <mergeCell ref="C8:C9"/>
    <mergeCell ref="D8:D9"/>
    <mergeCell ref="E8:E9"/>
    <mergeCell ref="B16:B20"/>
    <mergeCell ref="C16:C20"/>
    <mergeCell ref="A22:A26"/>
    <mergeCell ref="B22:B26"/>
    <mergeCell ref="C22:C26"/>
    <mergeCell ref="A16:A20"/>
    <mergeCell ref="A28:A32"/>
    <mergeCell ref="B28:B32"/>
    <mergeCell ref="C28:C32"/>
    <mergeCell ref="A34:A38"/>
    <mergeCell ref="B34:B38"/>
    <mergeCell ref="C34:C38"/>
    <mergeCell ref="C40:C42"/>
    <mergeCell ref="B40:B42"/>
    <mergeCell ref="A40:A42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A44:A46"/>
    <mergeCell ref="B44:B46"/>
    <mergeCell ref="C44:C46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</mergeCells>
  <phoneticPr fontId="0" type="noConversion"/>
  <printOptions horizontalCentered="1" verticalCentered="1"/>
  <pageMargins left="0.75" right="0.75" top="0.59055118110236227" bottom="0.19685039370078741" header="0.78740157480314965" footer="0"/>
  <pageSetup paperSize="9" scale="66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X47"/>
  <sheetViews>
    <sheetView showGridLines="0" topLeftCell="A4" zoomScale="90" workbookViewId="0">
      <selection activeCell="A30" sqref="A30"/>
    </sheetView>
  </sheetViews>
  <sheetFormatPr defaultColWidth="11.42578125" defaultRowHeight="12.75"/>
  <cols>
    <col min="1" max="1" width="33.7109375" customWidth="1"/>
    <col min="2" max="2" width="20.28515625" customWidth="1"/>
    <col min="3" max="23" width="14.7109375" customWidth="1"/>
    <col min="24" max="24" width="20.140625" customWidth="1"/>
    <col min="257" max="257" width="32.42578125" customWidth="1"/>
    <col min="258" max="258" width="15.85546875" customWidth="1"/>
    <col min="259" max="269" width="14.7109375" customWidth="1"/>
    <col min="513" max="513" width="32.42578125" customWidth="1"/>
    <col min="514" max="514" width="15.85546875" customWidth="1"/>
    <col min="515" max="525" width="14.7109375" customWidth="1"/>
    <col min="769" max="769" width="32.42578125" customWidth="1"/>
    <col min="770" max="770" width="15.85546875" customWidth="1"/>
    <col min="771" max="781" width="14.7109375" customWidth="1"/>
    <col min="1025" max="1025" width="32.42578125" customWidth="1"/>
    <col min="1026" max="1026" width="15.85546875" customWidth="1"/>
    <col min="1027" max="1037" width="14.7109375" customWidth="1"/>
    <col min="1281" max="1281" width="32.42578125" customWidth="1"/>
    <col min="1282" max="1282" width="15.85546875" customWidth="1"/>
    <col min="1283" max="1293" width="14.7109375" customWidth="1"/>
    <col min="1537" max="1537" width="32.42578125" customWidth="1"/>
    <col min="1538" max="1538" width="15.85546875" customWidth="1"/>
    <col min="1539" max="1549" width="14.7109375" customWidth="1"/>
    <col min="1793" max="1793" width="32.42578125" customWidth="1"/>
    <col min="1794" max="1794" width="15.85546875" customWidth="1"/>
    <col min="1795" max="1805" width="14.7109375" customWidth="1"/>
    <col min="2049" max="2049" width="32.42578125" customWidth="1"/>
    <col min="2050" max="2050" width="15.85546875" customWidth="1"/>
    <col min="2051" max="2061" width="14.7109375" customWidth="1"/>
    <col min="2305" max="2305" width="32.42578125" customWidth="1"/>
    <col min="2306" max="2306" width="15.85546875" customWidth="1"/>
    <col min="2307" max="2317" width="14.7109375" customWidth="1"/>
    <col min="2561" max="2561" width="32.42578125" customWidth="1"/>
    <col min="2562" max="2562" width="15.85546875" customWidth="1"/>
    <col min="2563" max="2573" width="14.7109375" customWidth="1"/>
    <col min="2817" max="2817" width="32.42578125" customWidth="1"/>
    <col min="2818" max="2818" width="15.85546875" customWidth="1"/>
    <col min="2819" max="2829" width="14.7109375" customWidth="1"/>
    <col min="3073" max="3073" width="32.42578125" customWidth="1"/>
    <col min="3074" max="3074" width="15.85546875" customWidth="1"/>
    <col min="3075" max="3085" width="14.7109375" customWidth="1"/>
    <col min="3329" max="3329" width="32.42578125" customWidth="1"/>
    <col min="3330" max="3330" width="15.85546875" customWidth="1"/>
    <col min="3331" max="3341" width="14.7109375" customWidth="1"/>
    <col min="3585" max="3585" width="32.42578125" customWidth="1"/>
    <col min="3586" max="3586" width="15.85546875" customWidth="1"/>
    <col min="3587" max="3597" width="14.7109375" customWidth="1"/>
    <col min="3841" max="3841" width="32.42578125" customWidth="1"/>
    <col min="3842" max="3842" width="15.85546875" customWidth="1"/>
    <col min="3843" max="3853" width="14.7109375" customWidth="1"/>
    <col min="4097" max="4097" width="32.42578125" customWidth="1"/>
    <col min="4098" max="4098" width="15.85546875" customWidth="1"/>
    <col min="4099" max="4109" width="14.7109375" customWidth="1"/>
    <col min="4353" max="4353" width="32.42578125" customWidth="1"/>
    <col min="4354" max="4354" width="15.85546875" customWidth="1"/>
    <col min="4355" max="4365" width="14.7109375" customWidth="1"/>
    <col min="4609" max="4609" width="32.42578125" customWidth="1"/>
    <col min="4610" max="4610" width="15.85546875" customWidth="1"/>
    <col min="4611" max="4621" width="14.7109375" customWidth="1"/>
    <col min="4865" max="4865" width="32.42578125" customWidth="1"/>
    <col min="4866" max="4866" width="15.85546875" customWidth="1"/>
    <col min="4867" max="4877" width="14.7109375" customWidth="1"/>
    <col min="5121" max="5121" width="32.42578125" customWidth="1"/>
    <col min="5122" max="5122" width="15.85546875" customWidth="1"/>
    <col min="5123" max="5133" width="14.7109375" customWidth="1"/>
    <col min="5377" max="5377" width="32.42578125" customWidth="1"/>
    <col min="5378" max="5378" width="15.85546875" customWidth="1"/>
    <col min="5379" max="5389" width="14.7109375" customWidth="1"/>
    <col min="5633" max="5633" width="32.42578125" customWidth="1"/>
    <col min="5634" max="5634" width="15.85546875" customWidth="1"/>
    <col min="5635" max="5645" width="14.7109375" customWidth="1"/>
    <col min="5889" max="5889" width="32.42578125" customWidth="1"/>
    <col min="5890" max="5890" width="15.85546875" customWidth="1"/>
    <col min="5891" max="5901" width="14.7109375" customWidth="1"/>
    <col min="6145" max="6145" width="32.42578125" customWidth="1"/>
    <col min="6146" max="6146" width="15.85546875" customWidth="1"/>
    <col min="6147" max="6157" width="14.7109375" customWidth="1"/>
    <col min="6401" max="6401" width="32.42578125" customWidth="1"/>
    <col min="6402" max="6402" width="15.85546875" customWidth="1"/>
    <col min="6403" max="6413" width="14.7109375" customWidth="1"/>
    <col min="6657" max="6657" width="32.42578125" customWidth="1"/>
    <col min="6658" max="6658" width="15.85546875" customWidth="1"/>
    <col min="6659" max="6669" width="14.7109375" customWidth="1"/>
    <col min="6913" max="6913" width="32.42578125" customWidth="1"/>
    <col min="6914" max="6914" width="15.85546875" customWidth="1"/>
    <col min="6915" max="6925" width="14.7109375" customWidth="1"/>
    <col min="7169" max="7169" width="32.42578125" customWidth="1"/>
    <col min="7170" max="7170" width="15.85546875" customWidth="1"/>
    <col min="7171" max="7181" width="14.7109375" customWidth="1"/>
    <col min="7425" max="7425" width="32.42578125" customWidth="1"/>
    <col min="7426" max="7426" width="15.85546875" customWidth="1"/>
    <col min="7427" max="7437" width="14.7109375" customWidth="1"/>
    <col min="7681" max="7681" width="32.42578125" customWidth="1"/>
    <col min="7682" max="7682" width="15.85546875" customWidth="1"/>
    <col min="7683" max="7693" width="14.7109375" customWidth="1"/>
    <col min="7937" max="7937" width="32.42578125" customWidth="1"/>
    <col min="7938" max="7938" width="15.85546875" customWidth="1"/>
    <col min="7939" max="7949" width="14.7109375" customWidth="1"/>
    <col min="8193" max="8193" width="32.42578125" customWidth="1"/>
    <col min="8194" max="8194" width="15.85546875" customWidth="1"/>
    <col min="8195" max="8205" width="14.7109375" customWidth="1"/>
    <col min="8449" max="8449" width="32.42578125" customWidth="1"/>
    <col min="8450" max="8450" width="15.85546875" customWidth="1"/>
    <col min="8451" max="8461" width="14.7109375" customWidth="1"/>
    <col min="8705" max="8705" width="32.42578125" customWidth="1"/>
    <col min="8706" max="8706" width="15.85546875" customWidth="1"/>
    <col min="8707" max="8717" width="14.7109375" customWidth="1"/>
    <col min="8961" max="8961" width="32.42578125" customWidth="1"/>
    <col min="8962" max="8962" width="15.85546875" customWidth="1"/>
    <col min="8963" max="8973" width="14.7109375" customWidth="1"/>
    <col min="9217" max="9217" width="32.42578125" customWidth="1"/>
    <col min="9218" max="9218" width="15.85546875" customWidth="1"/>
    <col min="9219" max="9229" width="14.7109375" customWidth="1"/>
    <col min="9473" max="9473" width="32.42578125" customWidth="1"/>
    <col min="9474" max="9474" width="15.85546875" customWidth="1"/>
    <col min="9475" max="9485" width="14.7109375" customWidth="1"/>
    <col min="9729" max="9729" width="32.42578125" customWidth="1"/>
    <col min="9730" max="9730" width="15.85546875" customWidth="1"/>
    <col min="9731" max="9741" width="14.7109375" customWidth="1"/>
    <col min="9985" max="9985" width="32.42578125" customWidth="1"/>
    <col min="9986" max="9986" width="15.85546875" customWidth="1"/>
    <col min="9987" max="9997" width="14.7109375" customWidth="1"/>
    <col min="10241" max="10241" width="32.42578125" customWidth="1"/>
    <col min="10242" max="10242" width="15.85546875" customWidth="1"/>
    <col min="10243" max="10253" width="14.7109375" customWidth="1"/>
    <col min="10497" max="10497" width="32.42578125" customWidth="1"/>
    <col min="10498" max="10498" width="15.85546875" customWidth="1"/>
    <col min="10499" max="10509" width="14.7109375" customWidth="1"/>
    <col min="10753" max="10753" width="32.42578125" customWidth="1"/>
    <col min="10754" max="10754" width="15.85546875" customWidth="1"/>
    <col min="10755" max="10765" width="14.7109375" customWidth="1"/>
    <col min="11009" max="11009" width="32.42578125" customWidth="1"/>
    <col min="11010" max="11010" width="15.85546875" customWidth="1"/>
    <col min="11011" max="11021" width="14.7109375" customWidth="1"/>
    <col min="11265" max="11265" width="32.42578125" customWidth="1"/>
    <col min="11266" max="11266" width="15.85546875" customWidth="1"/>
    <col min="11267" max="11277" width="14.7109375" customWidth="1"/>
    <col min="11521" max="11521" width="32.42578125" customWidth="1"/>
    <col min="11522" max="11522" width="15.85546875" customWidth="1"/>
    <col min="11523" max="11533" width="14.7109375" customWidth="1"/>
    <col min="11777" max="11777" width="32.42578125" customWidth="1"/>
    <col min="11778" max="11778" width="15.85546875" customWidth="1"/>
    <col min="11779" max="11789" width="14.7109375" customWidth="1"/>
    <col min="12033" max="12033" width="32.42578125" customWidth="1"/>
    <col min="12034" max="12034" width="15.85546875" customWidth="1"/>
    <col min="12035" max="12045" width="14.7109375" customWidth="1"/>
    <col min="12289" max="12289" width="32.42578125" customWidth="1"/>
    <col min="12290" max="12290" width="15.85546875" customWidth="1"/>
    <col min="12291" max="12301" width="14.7109375" customWidth="1"/>
    <col min="12545" max="12545" width="32.42578125" customWidth="1"/>
    <col min="12546" max="12546" width="15.85546875" customWidth="1"/>
    <col min="12547" max="12557" width="14.7109375" customWidth="1"/>
    <col min="12801" max="12801" width="32.42578125" customWidth="1"/>
    <col min="12802" max="12802" width="15.85546875" customWidth="1"/>
    <col min="12803" max="12813" width="14.7109375" customWidth="1"/>
    <col min="13057" max="13057" width="32.42578125" customWidth="1"/>
    <col min="13058" max="13058" width="15.85546875" customWidth="1"/>
    <col min="13059" max="13069" width="14.7109375" customWidth="1"/>
    <col min="13313" max="13313" width="32.42578125" customWidth="1"/>
    <col min="13314" max="13314" width="15.85546875" customWidth="1"/>
    <col min="13315" max="13325" width="14.7109375" customWidth="1"/>
    <col min="13569" max="13569" width="32.42578125" customWidth="1"/>
    <col min="13570" max="13570" width="15.85546875" customWidth="1"/>
    <col min="13571" max="13581" width="14.7109375" customWidth="1"/>
    <col min="13825" max="13825" width="32.42578125" customWidth="1"/>
    <col min="13826" max="13826" width="15.85546875" customWidth="1"/>
    <col min="13827" max="13837" width="14.7109375" customWidth="1"/>
    <col min="14081" max="14081" width="32.42578125" customWidth="1"/>
    <col min="14082" max="14082" width="15.85546875" customWidth="1"/>
    <col min="14083" max="14093" width="14.7109375" customWidth="1"/>
    <col min="14337" max="14337" width="32.42578125" customWidth="1"/>
    <col min="14338" max="14338" width="15.85546875" customWidth="1"/>
    <col min="14339" max="14349" width="14.7109375" customWidth="1"/>
    <col min="14593" max="14593" width="32.42578125" customWidth="1"/>
    <col min="14594" max="14594" width="15.85546875" customWidth="1"/>
    <col min="14595" max="14605" width="14.7109375" customWidth="1"/>
    <col min="14849" max="14849" width="32.42578125" customWidth="1"/>
    <col min="14850" max="14850" width="15.85546875" customWidth="1"/>
    <col min="14851" max="14861" width="14.7109375" customWidth="1"/>
    <col min="15105" max="15105" width="32.42578125" customWidth="1"/>
    <col min="15106" max="15106" width="15.85546875" customWidth="1"/>
    <col min="15107" max="15117" width="14.7109375" customWidth="1"/>
    <col min="15361" max="15361" width="32.42578125" customWidth="1"/>
    <col min="15362" max="15362" width="15.85546875" customWidth="1"/>
    <col min="15363" max="15373" width="14.7109375" customWidth="1"/>
    <col min="15617" max="15617" width="32.42578125" customWidth="1"/>
    <col min="15618" max="15618" width="15.85546875" customWidth="1"/>
    <col min="15619" max="15629" width="14.7109375" customWidth="1"/>
    <col min="15873" max="15873" width="32.42578125" customWidth="1"/>
    <col min="15874" max="15874" width="15.85546875" customWidth="1"/>
    <col min="15875" max="15885" width="14.7109375" customWidth="1"/>
    <col min="16129" max="16129" width="32.42578125" customWidth="1"/>
    <col min="16130" max="16130" width="15.85546875" customWidth="1"/>
    <col min="16131" max="16141" width="14.7109375" customWidth="1"/>
  </cols>
  <sheetData>
    <row r="2" spans="1:24">
      <c r="A2" s="481" t="s">
        <v>423</v>
      </c>
      <c r="B2" s="481"/>
      <c r="C2" s="481"/>
      <c r="D2" s="481"/>
      <c r="E2" s="481"/>
      <c r="F2" s="481"/>
      <c r="G2" s="481"/>
      <c r="H2" s="481"/>
    </row>
    <row r="3" spans="1:24">
      <c r="A3" s="53"/>
    </row>
    <row r="4" spans="1:24" ht="15.75">
      <c r="A4" s="509" t="s">
        <v>424</v>
      </c>
      <c r="B4" s="509"/>
      <c r="C4" s="509"/>
      <c r="D4" s="509"/>
      <c r="E4" s="509"/>
      <c r="F4" s="509"/>
      <c r="G4" s="509"/>
      <c r="H4" s="509"/>
    </row>
    <row r="7" spans="1:24">
      <c r="A7" s="3" t="s">
        <v>226</v>
      </c>
      <c r="B7" s="36" t="s">
        <v>425</v>
      </c>
      <c r="C7" s="36" t="s">
        <v>389</v>
      </c>
      <c r="D7" s="36" t="s">
        <v>389</v>
      </c>
      <c r="E7" s="36" t="s">
        <v>389</v>
      </c>
      <c r="F7" s="36" t="s">
        <v>389</v>
      </c>
      <c r="G7" s="36" t="s">
        <v>389</v>
      </c>
      <c r="H7" s="36" t="s">
        <v>389</v>
      </c>
      <c r="I7" s="36" t="s">
        <v>389</v>
      </c>
      <c r="J7" s="36" t="s">
        <v>389</v>
      </c>
      <c r="K7" s="36" t="s">
        <v>389</v>
      </c>
      <c r="L7" s="36" t="s">
        <v>389</v>
      </c>
      <c r="M7" s="36" t="s">
        <v>389</v>
      </c>
      <c r="N7" s="36" t="s">
        <v>389</v>
      </c>
      <c r="O7" s="36" t="s">
        <v>389</v>
      </c>
      <c r="P7" s="36" t="s">
        <v>389</v>
      </c>
      <c r="Q7" s="36" t="s">
        <v>389</v>
      </c>
      <c r="R7" s="36" t="s">
        <v>389</v>
      </c>
      <c r="S7" s="36" t="s">
        <v>389</v>
      </c>
      <c r="T7" s="36" t="s">
        <v>389</v>
      </c>
      <c r="U7" s="36" t="s">
        <v>389</v>
      </c>
      <c r="V7" s="36" t="s">
        <v>389</v>
      </c>
      <c r="W7" s="36" t="s">
        <v>389</v>
      </c>
    </row>
    <row r="8" spans="1:24">
      <c r="A8" s="102"/>
      <c r="B8" s="37"/>
      <c r="C8" s="37">
        <v>0</v>
      </c>
      <c r="D8" s="37">
        <f>+C8+1</f>
        <v>1</v>
      </c>
      <c r="E8" s="37">
        <f t="shared" ref="E8:W8" si="0">+D8+1</f>
        <v>2</v>
      </c>
      <c r="F8" s="37">
        <f t="shared" si="0"/>
        <v>3</v>
      </c>
      <c r="G8" s="37">
        <f t="shared" si="0"/>
        <v>4</v>
      </c>
      <c r="H8" s="37">
        <f t="shared" si="0"/>
        <v>5</v>
      </c>
      <c r="I8" s="37">
        <f t="shared" si="0"/>
        <v>6</v>
      </c>
      <c r="J8" s="37">
        <f t="shared" si="0"/>
        <v>7</v>
      </c>
      <c r="K8" s="37">
        <f t="shared" si="0"/>
        <v>8</v>
      </c>
      <c r="L8" s="37">
        <f t="shared" si="0"/>
        <v>9</v>
      </c>
      <c r="M8" s="37">
        <f t="shared" si="0"/>
        <v>10</v>
      </c>
      <c r="N8" s="37">
        <f t="shared" si="0"/>
        <v>11</v>
      </c>
      <c r="O8" s="37">
        <f t="shared" si="0"/>
        <v>12</v>
      </c>
      <c r="P8" s="37">
        <f t="shared" si="0"/>
        <v>13</v>
      </c>
      <c r="Q8" s="37">
        <f t="shared" si="0"/>
        <v>14</v>
      </c>
      <c r="R8" s="37">
        <f t="shared" si="0"/>
        <v>15</v>
      </c>
      <c r="S8" s="37">
        <f t="shared" si="0"/>
        <v>16</v>
      </c>
      <c r="T8" s="37">
        <f t="shared" si="0"/>
        <v>17</v>
      </c>
      <c r="U8" s="37">
        <f t="shared" si="0"/>
        <v>18</v>
      </c>
      <c r="V8" s="37">
        <f t="shared" si="0"/>
        <v>19</v>
      </c>
      <c r="W8" s="37">
        <f t="shared" si="0"/>
        <v>20</v>
      </c>
    </row>
    <row r="9" spans="1:24">
      <c r="A9" s="96" t="s">
        <v>218</v>
      </c>
      <c r="B9" s="107">
        <v>1</v>
      </c>
      <c r="C9" s="228">
        <f>+Cronograma!D76</f>
        <v>1535597771.8732812</v>
      </c>
      <c r="D9" s="228">
        <f>+Cronograma!F76</f>
        <v>37490193.268281251</v>
      </c>
      <c r="E9" s="228">
        <f>+Cronograma!H76</f>
        <v>39361548.768281251</v>
      </c>
      <c r="F9" s="228">
        <f>+Cronograma!J76</f>
        <v>37340193.268281251</v>
      </c>
      <c r="G9" s="228">
        <f>+Cronograma!L76</f>
        <v>4226967.5</v>
      </c>
      <c r="H9" s="228">
        <f>+Cronograma!N76</f>
        <v>11189922</v>
      </c>
      <c r="I9" s="228">
        <f>+Cronograma!P76</f>
        <v>0</v>
      </c>
      <c r="J9" s="228">
        <v>0</v>
      </c>
      <c r="K9" s="228">
        <v>0</v>
      </c>
      <c r="L9" s="228">
        <v>0</v>
      </c>
      <c r="M9" s="228">
        <v>0</v>
      </c>
      <c r="N9" s="228">
        <v>0</v>
      </c>
      <c r="O9" s="228">
        <v>0</v>
      </c>
      <c r="P9" s="228">
        <v>0</v>
      </c>
      <c r="Q9" s="228">
        <v>0</v>
      </c>
      <c r="R9" s="228">
        <v>0</v>
      </c>
      <c r="S9" s="228">
        <v>0</v>
      </c>
      <c r="T9" s="228">
        <v>0</v>
      </c>
      <c r="U9" s="228">
        <v>0</v>
      </c>
      <c r="V9" s="228">
        <v>0</v>
      </c>
      <c r="W9" s="228">
        <v>0</v>
      </c>
      <c r="X9" s="20">
        <f>SUM(B9:W9)</f>
        <v>1665206597.6781249</v>
      </c>
    </row>
    <row r="10" spans="1:24">
      <c r="A10" s="94" t="s">
        <v>426</v>
      </c>
      <c r="B10" s="108">
        <v>2</v>
      </c>
      <c r="C10" s="229">
        <f>+ingresos!F49</f>
        <v>334450512.31311548</v>
      </c>
      <c r="D10" s="229">
        <f>+ingresos!G49</f>
        <v>451839738.36141795</v>
      </c>
      <c r="E10" s="229">
        <f>+ingresos!H49</f>
        <v>585335208.62061453</v>
      </c>
      <c r="F10" s="229">
        <f>+ingresos!I49</f>
        <v>499779792.5974099</v>
      </c>
      <c r="G10" s="229">
        <f>+ingresos!J49</f>
        <v>447140742.11740983</v>
      </c>
      <c r="H10" s="229">
        <f>+ingresos!K49</f>
        <v>394501691.63740981</v>
      </c>
      <c r="I10" s="229">
        <f>+ingresos!L49</f>
        <v>499272641.15740979</v>
      </c>
      <c r="J10" s="229">
        <f>+ingresos!M49</f>
        <v>614318572.67740965</v>
      </c>
      <c r="K10" s="229">
        <f>+ingresos!N49</f>
        <v>499321093.67740977</v>
      </c>
      <c r="L10" s="229">
        <f>+ingresos!O49</f>
        <v>446851093.67740977</v>
      </c>
      <c r="M10" s="229">
        <f>+ingresos!P49</f>
        <v>394381093.67740977</v>
      </c>
      <c r="N10" s="229">
        <f>+ingresos!Q49</f>
        <v>499321093.67740977</v>
      </c>
      <c r="O10" s="229">
        <f>+ingresos!R49</f>
        <v>614755093.67740965</v>
      </c>
      <c r="P10" s="229">
        <f>+ingresos!S49</f>
        <v>499321093.67740977</v>
      </c>
      <c r="Q10" s="229">
        <f>+ingresos!T49</f>
        <v>446851093.67740977</v>
      </c>
      <c r="R10" s="229">
        <f>+Q10</f>
        <v>446851093.67740977</v>
      </c>
      <c r="S10" s="229">
        <f t="shared" ref="S10:W10" si="1">+R10</f>
        <v>446851093.67740977</v>
      </c>
      <c r="T10" s="229">
        <f t="shared" si="1"/>
        <v>446851093.67740977</v>
      </c>
      <c r="U10" s="229">
        <f t="shared" si="1"/>
        <v>446851093.67740977</v>
      </c>
      <c r="V10" s="229">
        <f t="shared" si="1"/>
        <v>446851093.67740977</v>
      </c>
      <c r="W10" s="229">
        <f t="shared" si="1"/>
        <v>446851093.67740977</v>
      </c>
    </row>
    <row r="11" spans="1:24">
      <c r="A11" s="94" t="s">
        <v>427</v>
      </c>
      <c r="B11" s="108">
        <v>3</v>
      </c>
      <c r="C11" s="229">
        <f>+C46</f>
        <v>120593825.17023955</v>
      </c>
      <c r="D11" s="229">
        <f t="shared" ref="D11:W11" si="2">+D46</f>
        <v>125222384.92855474</v>
      </c>
      <c r="E11" s="229">
        <f t="shared" si="2"/>
        <v>143953951.75752312</v>
      </c>
      <c r="F11" s="229">
        <f t="shared" si="2"/>
        <v>159295702.14291131</v>
      </c>
      <c r="G11" s="229">
        <f t="shared" si="2"/>
        <v>166410259.4744395</v>
      </c>
      <c r="H11" s="229">
        <f t="shared" si="2"/>
        <v>176906598.1944395</v>
      </c>
      <c r="I11" s="229">
        <f t="shared" si="2"/>
        <v>166671351.4144395</v>
      </c>
      <c r="J11" s="229">
        <f t="shared" si="2"/>
        <v>168351067.99443948</v>
      </c>
      <c r="K11" s="229">
        <f t="shared" si="2"/>
        <v>166870042.99443948</v>
      </c>
      <c r="L11" s="229">
        <f t="shared" si="2"/>
        <v>168401525.74443948</v>
      </c>
      <c r="M11" s="229">
        <f t="shared" si="2"/>
        <v>175704352.99443948</v>
      </c>
      <c r="N11" s="229">
        <f t="shared" si="2"/>
        <v>168401525.74443948</v>
      </c>
      <c r="O11" s="229">
        <f t="shared" si="2"/>
        <v>166870042.99443948</v>
      </c>
      <c r="P11" s="229">
        <f t="shared" si="2"/>
        <v>168401525.74443948</v>
      </c>
      <c r="Q11" s="229">
        <f t="shared" si="2"/>
        <v>169813542.99443948</v>
      </c>
      <c r="R11" s="229">
        <f t="shared" si="2"/>
        <v>177235835.74443948</v>
      </c>
      <c r="S11" s="229">
        <f t="shared" si="2"/>
        <v>169813542.99443948</v>
      </c>
      <c r="T11" s="229">
        <f t="shared" si="2"/>
        <v>168401525.74443948</v>
      </c>
      <c r="U11" s="229">
        <f t="shared" si="2"/>
        <v>168401525.74443948</v>
      </c>
      <c r="V11" s="229">
        <f t="shared" si="2"/>
        <v>168401525.74443948</v>
      </c>
      <c r="W11" s="229">
        <f t="shared" si="2"/>
        <v>168401525.74443948</v>
      </c>
    </row>
    <row r="12" spans="1:24">
      <c r="A12" s="12" t="s">
        <v>428</v>
      </c>
      <c r="B12" s="109" t="s">
        <v>429</v>
      </c>
      <c r="C12" s="230">
        <f t="shared" ref="C12:W12" si="3">-C9+C10-C11</f>
        <v>-1321741084.7304053</v>
      </c>
      <c r="D12" s="230">
        <f t="shared" si="3"/>
        <v>289127160.16458189</v>
      </c>
      <c r="E12" s="230">
        <f t="shared" si="3"/>
        <v>402019708.09481019</v>
      </c>
      <c r="F12" s="230">
        <f t="shared" si="3"/>
        <v>303143897.18621731</v>
      </c>
      <c r="G12" s="230">
        <f t="shared" si="3"/>
        <v>276503515.14297032</v>
      </c>
      <c r="H12" s="230">
        <f t="shared" si="3"/>
        <v>206405171.44297031</v>
      </c>
      <c r="I12" s="230">
        <f t="shared" si="3"/>
        <v>332601289.74297029</v>
      </c>
      <c r="J12" s="230">
        <f t="shared" si="3"/>
        <v>445967504.68297017</v>
      </c>
      <c r="K12" s="230">
        <f t="shared" si="3"/>
        <v>332451050.68297029</v>
      </c>
      <c r="L12" s="230">
        <f t="shared" si="3"/>
        <v>278449567.93297029</v>
      </c>
      <c r="M12" s="230">
        <f t="shared" si="3"/>
        <v>218676740.68297029</v>
      </c>
      <c r="N12" s="230">
        <f t="shared" si="3"/>
        <v>330919567.93297029</v>
      </c>
      <c r="O12" s="230">
        <f t="shared" si="3"/>
        <v>447885050.68297017</v>
      </c>
      <c r="P12" s="230">
        <f t="shared" si="3"/>
        <v>330919567.93297029</v>
      </c>
      <c r="Q12" s="230">
        <f t="shared" si="3"/>
        <v>277037550.68297029</v>
      </c>
      <c r="R12" s="230">
        <f t="shared" si="3"/>
        <v>269615257.93297029</v>
      </c>
      <c r="S12" s="230">
        <f t="shared" si="3"/>
        <v>277037550.68297029</v>
      </c>
      <c r="T12" s="230">
        <f t="shared" si="3"/>
        <v>278449567.93297029</v>
      </c>
      <c r="U12" s="230">
        <f t="shared" si="3"/>
        <v>278449567.93297029</v>
      </c>
      <c r="V12" s="230">
        <f t="shared" si="3"/>
        <v>278449567.93297029</v>
      </c>
      <c r="W12" s="230">
        <f t="shared" si="3"/>
        <v>278449567.93297029</v>
      </c>
    </row>
    <row r="13" spans="1:24">
      <c r="A13" s="96" t="s">
        <v>430</v>
      </c>
      <c r="B13" s="107">
        <v>5</v>
      </c>
      <c r="C13" s="228">
        <f>+CostosFijos!C16</f>
        <v>13704375</v>
      </c>
      <c r="D13" s="228">
        <f>+C13</f>
        <v>13704375</v>
      </c>
      <c r="E13" s="228">
        <f t="shared" ref="E13:W13" si="4">+D13</f>
        <v>13704375</v>
      </c>
      <c r="F13" s="228">
        <f t="shared" si="4"/>
        <v>13704375</v>
      </c>
      <c r="G13" s="228">
        <f t="shared" si="4"/>
        <v>13704375</v>
      </c>
      <c r="H13" s="228">
        <f t="shared" si="4"/>
        <v>13704375</v>
      </c>
      <c r="I13" s="228">
        <f t="shared" si="4"/>
        <v>13704375</v>
      </c>
      <c r="J13" s="228">
        <f t="shared" si="4"/>
        <v>13704375</v>
      </c>
      <c r="K13" s="228">
        <f t="shared" si="4"/>
        <v>13704375</v>
      </c>
      <c r="L13" s="228">
        <f t="shared" si="4"/>
        <v>13704375</v>
      </c>
      <c r="M13" s="228">
        <f t="shared" si="4"/>
        <v>13704375</v>
      </c>
      <c r="N13" s="228">
        <f t="shared" si="4"/>
        <v>13704375</v>
      </c>
      <c r="O13" s="228">
        <f t="shared" si="4"/>
        <v>13704375</v>
      </c>
      <c r="P13" s="228">
        <f t="shared" si="4"/>
        <v>13704375</v>
      </c>
      <c r="Q13" s="228">
        <f t="shared" si="4"/>
        <v>13704375</v>
      </c>
      <c r="R13" s="228">
        <f t="shared" si="4"/>
        <v>13704375</v>
      </c>
      <c r="S13" s="228">
        <f t="shared" si="4"/>
        <v>13704375</v>
      </c>
      <c r="T13" s="228">
        <f t="shared" si="4"/>
        <v>13704375</v>
      </c>
      <c r="U13" s="228">
        <f t="shared" si="4"/>
        <v>13704375</v>
      </c>
      <c r="V13" s="228">
        <f t="shared" si="4"/>
        <v>13704375</v>
      </c>
      <c r="W13" s="228">
        <f t="shared" si="4"/>
        <v>13704375</v>
      </c>
    </row>
    <row r="14" spans="1:24">
      <c r="A14" s="8" t="s">
        <v>431</v>
      </c>
      <c r="B14" s="109" t="s">
        <v>432</v>
      </c>
      <c r="C14" s="230">
        <f>+C12-C13</f>
        <v>-1335445459.7304053</v>
      </c>
      <c r="D14" s="230">
        <f>+D12-D13</f>
        <v>275422785.16458189</v>
      </c>
      <c r="E14" s="230">
        <f>+E12-E13</f>
        <v>388315333.09481019</v>
      </c>
      <c r="F14" s="230">
        <f t="shared" ref="F14:W14" si="5">+F12-F13</f>
        <v>289439522.18621731</v>
      </c>
      <c r="G14" s="230">
        <f t="shared" si="5"/>
        <v>262799140.14297032</v>
      </c>
      <c r="H14" s="230">
        <f t="shared" si="5"/>
        <v>192700796.44297031</v>
      </c>
      <c r="I14" s="230">
        <f t="shared" si="5"/>
        <v>318896914.74297029</v>
      </c>
      <c r="J14" s="230">
        <f t="shared" si="5"/>
        <v>432263129.68297017</v>
      </c>
      <c r="K14" s="230">
        <f t="shared" si="5"/>
        <v>318746675.68297029</v>
      </c>
      <c r="L14" s="230">
        <f t="shared" si="5"/>
        <v>264745192.93297029</v>
      </c>
      <c r="M14" s="230">
        <f t="shared" si="5"/>
        <v>204972365.68297029</v>
      </c>
      <c r="N14" s="230">
        <f t="shared" si="5"/>
        <v>317215192.93297029</v>
      </c>
      <c r="O14" s="230">
        <f t="shared" si="5"/>
        <v>434180675.68297017</v>
      </c>
      <c r="P14" s="230">
        <f t="shared" si="5"/>
        <v>317215192.93297029</v>
      </c>
      <c r="Q14" s="230">
        <f t="shared" si="5"/>
        <v>263333175.68297029</v>
      </c>
      <c r="R14" s="230">
        <f t="shared" si="5"/>
        <v>255910882.93297029</v>
      </c>
      <c r="S14" s="230">
        <f t="shared" si="5"/>
        <v>263333175.68297029</v>
      </c>
      <c r="T14" s="230">
        <f t="shared" si="5"/>
        <v>264745192.93297029</v>
      </c>
      <c r="U14" s="230">
        <f t="shared" si="5"/>
        <v>264745192.93297029</v>
      </c>
      <c r="V14" s="230">
        <f t="shared" si="5"/>
        <v>264745192.93297029</v>
      </c>
      <c r="W14" s="230">
        <f t="shared" si="5"/>
        <v>264745192.93297029</v>
      </c>
    </row>
    <row r="15" spans="1:24">
      <c r="A15" s="94" t="s">
        <v>433</v>
      </c>
      <c r="B15" s="108">
        <v>7</v>
      </c>
      <c r="C15" s="229">
        <v>0</v>
      </c>
      <c r="D15" s="229">
        <v>0</v>
      </c>
      <c r="E15" s="229">
        <v>0</v>
      </c>
      <c r="F15" s="229">
        <v>0</v>
      </c>
      <c r="G15" s="229">
        <v>0</v>
      </c>
      <c r="H15" s="229">
        <v>0</v>
      </c>
      <c r="I15" s="229">
        <v>0</v>
      </c>
      <c r="J15" s="229">
        <v>0</v>
      </c>
      <c r="K15" s="229">
        <v>0</v>
      </c>
      <c r="L15" s="229">
        <v>0</v>
      </c>
      <c r="M15" s="229">
        <v>0</v>
      </c>
      <c r="N15" s="229">
        <v>0</v>
      </c>
      <c r="O15" s="229">
        <v>0</v>
      </c>
      <c r="P15" s="229">
        <v>0</v>
      </c>
      <c r="Q15" s="229">
        <v>0</v>
      </c>
      <c r="R15" s="229">
        <v>0</v>
      </c>
      <c r="S15" s="229">
        <v>0</v>
      </c>
      <c r="T15" s="229">
        <v>0</v>
      </c>
      <c r="U15" s="229">
        <v>0</v>
      </c>
      <c r="V15" s="229">
        <v>0</v>
      </c>
      <c r="W15" s="229">
        <v>0</v>
      </c>
    </row>
    <row r="16" spans="1:24">
      <c r="A16" s="12" t="s">
        <v>434</v>
      </c>
      <c r="B16" s="107" t="s">
        <v>435</v>
      </c>
      <c r="C16" s="231">
        <f>+C14-C15</f>
        <v>-1335445459.7304053</v>
      </c>
      <c r="D16" s="231">
        <f>+D14-D15</f>
        <v>275422785.16458189</v>
      </c>
      <c r="E16" s="231">
        <f>+E14-E15</f>
        <v>388315333.09481019</v>
      </c>
      <c r="F16" s="231">
        <f t="shared" ref="F16:W16" si="6">+F14-F15</f>
        <v>289439522.18621731</v>
      </c>
      <c r="G16" s="231">
        <f t="shared" si="6"/>
        <v>262799140.14297032</v>
      </c>
      <c r="H16" s="231">
        <f t="shared" si="6"/>
        <v>192700796.44297031</v>
      </c>
      <c r="I16" s="231">
        <f t="shared" si="6"/>
        <v>318896914.74297029</v>
      </c>
      <c r="J16" s="231">
        <f t="shared" si="6"/>
        <v>432263129.68297017</v>
      </c>
      <c r="K16" s="231">
        <f t="shared" si="6"/>
        <v>318746675.68297029</v>
      </c>
      <c r="L16" s="231">
        <f t="shared" si="6"/>
        <v>264745192.93297029</v>
      </c>
      <c r="M16" s="231">
        <f t="shared" si="6"/>
        <v>204972365.68297029</v>
      </c>
      <c r="N16" s="231">
        <f t="shared" si="6"/>
        <v>317215192.93297029</v>
      </c>
      <c r="O16" s="231">
        <f t="shared" si="6"/>
        <v>434180675.68297017</v>
      </c>
      <c r="P16" s="231">
        <f t="shared" si="6"/>
        <v>317215192.93297029</v>
      </c>
      <c r="Q16" s="231">
        <f t="shared" si="6"/>
        <v>263333175.68297029</v>
      </c>
      <c r="R16" s="231">
        <f t="shared" si="6"/>
        <v>255910882.93297029</v>
      </c>
      <c r="S16" s="231">
        <f t="shared" si="6"/>
        <v>263333175.68297029</v>
      </c>
      <c r="T16" s="231">
        <f t="shared" si="6"/>
        <v>264745192.93297029</v>
      </c>
      <c r="U16" s="231">
        <f t="shared" si="6"/>
        <v>264745192.93297029</v>
      </c>
      <c r="V16" s="231">
        <f t="shared" si="6"/>
        <v>264745192.93297029</v>
      </c>
      <c r="W16" s="231">
        <f t="shared" si="6"/>
        <v>264745192.93297029</v>
      </c>
    </row>
    <row r="17" spans="1:23">
      <c r="A17" s="110" t="s">
        <v>436</v>
      </c>
      <c r="B17" s="111">
        <v>9</v>
      </c>
      <c r="C17" s="232">
        <v>0</v>
      </c>
      <c r="D17" s="232">
        <v>0</v>
      </c>
      <c r="E17" s="232">
        <v>0</v>
      </c>
      <c r="F17" s="232">
        <v>0</v>
      </c>
      <c r="G17" s="232">
        <v>0</v>
      </c>
      <c r="H17" s="232">
        <v>0</v>
      </c>
      <c r="I17" s="232">
        <v>0</v>
      </c>
      <c r="J17" s="232">
        <v>0</v>
      </c>
      <c r="K17" s="232">
        <v>0</v>
      </c>
      <c r="L17" s="232">
        <v>0</v>
      </c>
      <c r="M17" s="232">
        <v>0</v>
      </c>
      <c r="N17" s="232">
        <v>0</v>
      </c>
      <c r="O17" s="232">
        <v>0</v>
      </c>
      <c r="P17" s="232">
        <v>0</v>
      </c>
      <c r="Q17" s="232">
        <v>0</v>
      </c>
      <c r="R17" s="232">
        <v>0</v>
      </c>
      <c r="S17" s="232">
        <v>0</v>
      </c>
      <c r="T17" s="232">
        <v>0</v>
      </c>
      <c r="U17" s="232">
        <v>0</v>
      </c>
      <c r="V17" s="232">
        <v>0</v>
      </c>
      <c r="W17" s="232">
        <v>0</v>
      </c>
    </row>
    <row r="18" spans="1:23">
      <c r="A18" s="112" t="s">
        <v>437</v>
      </c>
      <c r="B18" s="11">
        <v>10</v>
      </c>
      <c r="C18" s="233">
        <v>0</v>
      </c>
      <c r="D18" s="233">
        <v>0</v>
      </c>
      <c r="E18" s="233">
        <v>0</v>
      </c>
      <c r="F18" s="233">
        <v>0</v>
      </c>
      <c r="G18" s="233">
        <v>0</v>
      </c>
      <c r="H18" s="233">
        <v>0</v>
      </c>
      <c r="I18" s="233">
        <v>0</v>
      </c>
      <c r="J18" s="233">
        <v>0</v>
      </c>
      <c r="K18" s="233">
        <v>0</v>
      </c>
      <c r="L18" s="233">
        <v>0</v>
      </c>
      <c r="M18" s="233">
        <v>0</v>
      </c>
      <c r="N18" s="233">
        <v>0</v>
      </c>
      <c r="O18" s="233">
        <v>0</v>
      </c>
      <c r="P18" s="233">
        <v>0</v>
      </c>
      <c r="Q18" s="233">
        <v>0</v>
      </c>
      <c r="R18" s="233">
        <v>0</v>
      </c>
      <c r="S18" s="233">
        <v>0</v>
      </c>
      <c r="T18" s="233">
        <v>0</v>
      </c>
      <c r="U18" s="233">
        <v>0</v>
      </c>
      <c r="V18" s="233">
        <v>0</v>
      </c>
      <c r="W18" s="233">
        <v>0</v>
      </c>
    </row>
    <row r="19" spans="1:23">
      <c r="A19" s="113" t="s">
        <v>438</v>
      </c>
      <c r="B19" s="114">
        <v>11</v>
      </c>
      <c r="C19" s="234">
        <v>0</v>
      </c>
      <c r="D19" s="234">
        <v>0</v>
      </c>
      <c r="E19" s="234">
        <v>0</v>
      </c>
      <c r="F19" s="234">
        <v>0</v>
      </c>
      <c r="G19" s="234">
        <v>0</v>
      </c>
      <c r="H19" s="234">
        <v>0</v>
      </c>
      <c r="I19" s="234">
        <v>0</v>
      </c>
      <c r="J19" s="234">
        <v>0</v>
      </c>
      <c r="K19" s="234">
        <v>0</v>
      </c>
      <c r="L19" s="234">
        <v>0</v>
      </c>
      <c r="M19" s="234">
        <v>0</v>
      </c>
      <c r="N19" s="234">
        <v>0</v>
      </c>
      <c r="O19" s="234">
        <v>0</v>
      </c>
      <c r="P19" s="234">
        <v>0</v>
      </c>
      <c r="Q19" s="234">
        <v>0</v>
      </c>
      <c r="R19" s="234">
        <v>0</v>
      </c>
      <c r="S19" s="234">
        <v>0</v>
      </c>
      <c r="T19" s="234">
        <v>0</v>
      </c>
      <c r="U19" s="234">
        <v>0</v>
      </c>
      <c r="V19" s="234">
        <v>0</v>
      </c>
      <c r="W19" s="234">
        <v>0</v>
      </c>
    </row>
    <row r="20" spans="1:23">
      <c r="A20" s="8" t="s">
        <v>439</v>
      </c>
      <c r="B20" s="109" t="s">
        <v>440</v>
      </c>
      <c r="C20" s="230">
        <f>+C16-C17+C18-C19</f>
        <v>-1335445459.7304053</v>
      </c>
      <c r="D20" s="230">
        <f t="shared" ref="D20:W20" si="7">+D16-D17+D18-D19</f>
        <v>275422785.16458189</v>
      </c>
      <c r="E20" s="230">
        <f t="shared" si="7"/>
        <v>388315333.09481019</v>
      </c>
      <c r="F20" s="230">
        <f t="shared" si="7"/>
        <v>289439522.18621731</v>
      </c>
      <c r="G20" s="230">
        <f t="shared" si="7"/>
        <v>262799140.14297032</v>
      </c>
      <c r="H20" s="230">
        <f t="shared" si="7"/>
        <v>192700796.44297031</v>
      </c>
      <c r="I20" s="230">
        <f t="shared" si="7"/>
        <v>318896914.74297029</v>
      </c>
      <c r="J20" s="230">
        <f t="shared" si="7"/>
        <v>432263129.68297017</v>
      </c>
      <c r="K20" s="230">
        <f t="shared" si="7"/>
        <v>318746675.68297029</v>
      </c>
      <c r="L20" s="230">
        <f t="shared" si="7"/>
        <v>264745192.93297029</v>
      </c>
      <c r="M20" s="230">
        <f t="shared" si="7"/>
        <v>204972365.68297029</v>
      </c>
      <c r="N20" s="230">
        <f t="shared" si="7"/>
        <v>317215192.93297029</v>
      </c>
      <c r="O20" s="230">
        <f t="shared" si="7"/>
        <v>434180675.68297017</v>
      </c>
      <c r="P20" s="230">
        <f t="shared" si="7"/>
        <v>317215192.93297029</v>
      </c>
      <c r="Q20" s="230">
        <f t="shared" si="7"/>
        <v>263333175.68297029</v>
      </c>
      <c r="R20" s="230">
        <f t="shared" si="7"/>
        <v>255910882.93297029</v>
      </c>
      <c r="S20" s="230">
        <f t="shared" si="7"/>
        <v>263333175.68297029</v>
      </c>
      <c r="T20" s="230">
        <f t="shared" si="7"/>
        <v>264745192.93297029</v>
      </c>
      <c r="U20" s="230">
        <f t="shared" si="7"/>
        <v>264745192.93297029</v>
      </c>
      <c r="V20" s="230">
        <f t="shared" si="7"/>
        <v>264745192.93297029</v>
      </c>
      <c r="W20" s="230">
        <f t="shared" si="7"/>
        <v>264745192.93297029</v>
      </c>
    </row>
    <row r="21" spans="1:23">
      <c r="A21" s="40" t="s">
        <v>441</v>
      </c>
      <c r="B21" s="108">
        <v>13</v>
      </c>
      <c r="C21" s="229">
        <f>+CostosFijos!C10</f>
        <v>0</v>
      </c>
      <c r="D21" s="229">
        <f>+CostosFijos!D10</f>
        <v>99242893.581746027</v>
      </c>
      <c r="E21" s="229">
        <f>+CostosFijos!E10</f>
        <v>99242893.581746027</v>
      </c>
      <c r="F21" s="229">
        <f>+CostosFijos!F10</f>
        <v>99242893.581746027</v>
      </c>
      <c r="G21" s="229">
        <f>+CostosFijos!G10</f>
        <v>99242893.581746027</v>
      </c>
      <c r="H21" s="229">
        <f>+CostosFijos!H10</f>
        <v>99242893.581746027</v>
      </c>
      <c r="I21" s="229">
        <f>+CostosFijos!I10</f>
        <v>99242893.581746027</v>
      </c>
      <c r="J21" s="229">
        <f>+CostosFijos!J10</f>
        <v>99242893.581746027</v>
      </c>
      <c r="K21" s="229">
        <f>+CostosFijos!K10</f>
        <v>99242893.581746027</v>
      </c>
      <c r="L21" s="229">
        <f>+CostosFijos!L10</f>
        <v>99242893.581746027</v>
      </c>
      <c r="M21" s="229">
        <f>+CostosFijos!M10</f>
        <v>99242893.581746027</v>
      </c>
      <c r="N21" s="229">
        <f t="shared" ref="N21:W21" si="8">+M21</f>
        <v>99242893.581746027</v>
      </c>
      <c r="O21" s="229">
        <f t="shared" si="8"/>
        <v>99242893.581746027</v>
      </c>
      <c r="P21" s="229">
        <f t="shared" si="8"/>
        <v>99242893.581746027</v>
      </c>
      <c r="Q21" s="229">
        <f t="shared" si="8"/>
        <v>99242893.581746027</v>
      </c>
      <c r="R21" s="229">
        <f t="shared" si="8"/>
        <v>99242893.581746027</v>
      </c>
      <c r="S21" s="229">
        <f t="shared" si="8"/>
        <v>99242893.581746027</v>
      </c>
      <c r="T21" s="229">
        <f t="shared" si="8"/>
        <v>99242893.581746027</v>
      </c>
      <c r="U21" s="229">
        <f t="shared" si="8"/>
        <v>99242893.581746027</v>
      </c>
      <c r="V21" s="229">
        <f t="shared" si="8"/>
        <v>99242893.581746027</v>
      </c>
      <c r="W21" s="229">
        <f t="shared" si="8"/>
        <v>99242893.581746027</v>
      </c>
    </row>
    <row r="22" spans="1:23">
      <c r="A22" s="34" t="s">
        <v>442</v>
      </c>
      <c r="B22" s="108">
        <v>14</v>
      </c>
      <c r="C22" s="229">
        <v>0</v>
      </c>
      <c r="D22" s="229">
        <v>0</v>
      </c>
      <c r="E22" s="229">
        <v>0</v>
      </c>
      <c r="F22" s="229">
        <v>0</v>
      </c>
      <c r="G22" s="229">
        <v>0</v>
      </c>
      <c r="H22" s="229">
        <v>0</v>
      </c>
      <c r="I22" s="229">
        <v>0</v>
      </c>
      <c r="J22" s="229">
        <v>0</v>
      </c>
      <c r="K22" s="229">
        <v>0</v>
      </c>
      <c r="L22" s="229">
        <v>0</v>
      </c>
      <c r="M22" s="229">
        <v>0</v>
      </c>
      <c r="N22" s="229">
        <v>0</v>
      </c>
      <c r="O22" s="229">
        <v>0</v>
      </c>
      <c r="P22" s="229">
        <v>0</v>
      </c>
      <c r="Q22" s="229">
        <v>0</v>
      </c>
      <c r="R22" s="229">
        <v>0</v>
      </c>
      <c r="S22" s="229">
        <v>0</v>
      </c>
      <c r="T22" s="229">
        <v>0</v>
      </c>
      <c r="U22" s="229">
        <v>0</v>
      </c>
      <c r="V22" s="229">
        <v>0</v>
      </c>
      <c r="W22" s="229">
        <v>0</v>
      </c>
    </row>
    <row r="23" spans="1:23">
      <c r="A23" s="8" t="s">
        <v>443</v>
      </c>
      <c r="B23" s="115" t="s">
        <v>444</v>
      </c>
      <c r="C23" s="230">
        <f>+C20+C21-C22</f>
        <v>-1335445459.7304053</v>
      </c>
      <c r="D23" s="230">
        <f>+D20+D21-D22</f>
        <v>374665678.74632794</v>
      </c>
      <c r="E23" s="230">
        <f>+E20+E21-E22</f>
        <v>487558226.67655623</v>
      </c>
      <c r="F23" s="230">
        <f t="shared" ref="F23:W23" si="9">+F20+F21-F22</f>
        <v>388682415.76796335</v>
      </c>
      <c r="G23" s="230">
        <f t="shared" si="9"/>
        <v>362042033.72471637</v>
      </c>
      <c r="H23" s="230">
        <f t="shared" si="9"/>
        <v>291943690.02471632</v>
      </c>
      <c r="I23" s="230">
        <f t="shared" si="9"/>
        <v>418139808.32471633</v>
      </c>
      <c r="J23" s="230">
        <f t="shared" si="9"/>
        <v>531506023.26471621</v>
      </c>
      <c r="K23" s="230">
        <f t="shared" si="9"/>
        <v>417989569.26471633</v>
      </c>
      <c r="L23" s="230">
        <f t="shared" si="9"/>
        <v>363988086.51471633</v>
      </c>
      <c r="M23" s="230">
        <f t="shared" si="9"/>
        <v>304215259.26471633</v>
      </c>
      <c r="N23" s="230">
        <f t="shared" si="9"/>
        <v>416458086.51471633</v>
      </c>
      <c r="O23" s="230">
        <f t="shared" si="9"/>
        <v>533423569.26471621</v>
      </c>
      <c r="P23" s="230">
        <f t="shared" si="9"/>
        <v>416458086.51471633</v>
      </c>
      <c r="Q23" s="230">
        <f t="shared" si="9"/>
        <v>362576069.26471633</v>
      </c>
      <c r="R23" s="230">
        <f t="shared" si="9"/>
        <v>355153776.51471633</v>
      </c>
      <c r="S23" s="230">
        <f t="shared" si="9"/>
        <v>362576069.26471633</v>
      </c>
      <c r="T23" s="230">
        <f t="shared" si="9"/>
        <v>363988086.51471633</v>
      </c>
      <c r="U23" s="230">
        <f t="shared" si="9"/>
        <v>363988086.51471633</v>
      </c>
      <c r="V23" s="230">
        <f t="shared" si="9"/>
        <v>363988086.51471633</v>
      </c>
      <c r="W23" s="230">
        <f t="shared" si="9"/>
        <v>363988086.51471633</v>
      </c>
    </row>
    <row r="24" spans="1:23">
      <c r="A24" s="203" t="s">
        <v>445</v>
      </c>
      <c r="C24" s="313">
        <f>+C23</f>
        <v>-1335445459.7304053</v>
      </c>
      <c r="D24" s="313">
        <f>+C24+D23</f>
        <v>-960779780.98407745</v>
      </c>
      <c r="E24" s="313">
        <f t="shared" ref="E24:W24" si="10">+D24+E23</f>
        <v>-473221554.30752122</v>
      </c>
      <c r="F24" s="313">
        <f t="shared" si="10"/>
        <v>-84539138.539557874</v>
      </c>
      <c r="G24" s="313">
        <f t="shared" si="10"/>
        <v>277502895.18515849</v>
      </c>
      <c r="H24" s="313">
        <f t="shared" si="10"/>
        <v>569446585.20987487</v>
      </c>
      <c r="I24" s="313">
        <f t="shared" si="10"/>
        <v>987586393.5345912</v>
      </c>
      <c r="J24" s="313">
        <f t="shared" si="10"/>
        <v>1519092416.7993073</v>
      </c>
      <c r="K24" s="313">
        <f t="shared" si="10"/>
        <v>1937081986.0640237</v>
      </c>
      <c r="L24" s="313">
        <f t="shared" si="10"/>
        <v>2301070072.5787401</v>
      </c>
      <c r="M24" s="313">
        <f t="shared" si="10"/>
        <v>2605285331.8434563</v>
      </c>
      <c r="N24" s="313">
        <f t="shared" si="10"/>
        <v>3021743418.3581724</v>
      </c>
      <c r="O24" s="313">
        <f t="shared" si="10"/>
        <v>3555166987.6228886</v>
      </c>
      <c r="P24" s="313">
        <f t="shared" si="10"/>
        <v>3971625074.1376047</v>
      </c>
      <c r="Q24" s="313">
        <f t="shared" si="10"/>
        <v>4334201143.4023209</v>
      </c>
      <c r="R24" s="313">
        <f t="shared" si="10"/>
        <v>4689354919.917037</v>
      </c>
      <c r="S24" s="313">
        <f t="shared" si="10"/>
        <v>5051930989.1817532</v>
      </c>
      <c r="T24" s="313">
        <f t="shared" si="10"/>
        <v>5415919075.6964693</v>
      </c>
      <c r="U24" s="313">
        <f t="shared" si="10"/>
        <v>5779907162.2111855</v>
      </c>
      <c r="V24" s="313">
        <f t="shared" si="10"/>
        <v>6143895248.7259016</v>
      </c>
      <c r="W24" s="313">
        <f t="shared" si="10"/>
        <v>6507883335.2406178</v>
      </c>
    </row>
    <row r="25" spans="1:23">
      <c r="A25" s="58" t="s">
        <v>446</v>
      </c>
      <c r="B25" s="109" t="s">
        <v>447</v>
      </c>
      <c r="C25" s="236">
        <f>+C23/12</f>
        <v>-111287121.64420044</v>
      </c>
      <c r="D25" s="236">
        <f>+D23/12</f>
        <v>31222139.895527329</v>
      </c>
      <c r="E25" s="236">
        <f>+E23/12</f>
        <v>40629852.223046355</v>
      </c>
      <c r="F25" s="236">
        <f t="shared" ref="F25:W25" si="11">+F23/12</f>
        <v>32390201.313996945</v>
      </c>
      <c r="G25" s="236">
        <f t="shared" si="11"/>
        <v>30170169.477059696</v>
      </c>
      <c r="H25" s="236">
        <f t="shared" si="11"/>
        <v>24328640.835393026</v>
      </c>
      <c r="I25" s="236">
        <f t="shared" si="11"/>
        <v>34844984.027059697</v>
      </c>
      <c r="J25" s="236">
        <f t="shared" si="11"/>
        <v>44292168.605393015</v>
      </c>
      <c r="K25" s="236">
        <f t="shared" si="11"/>
        <v>34832464.10539303</v>
      </c>
      <c r="L25" s="236">
        <f t="shared" si="11"/>
        <v>30332340.542893026</v>
      </c>
      <c r="M25" s="236">
        <f t="shared" si="11"/>
        <v>25351271.605393026</v>
      </c>
      <c r="N25" s="236">
        <f t="shared" si="11"/>
        <v>34704840.54289303</v>
      </c>
      <c r="O25" s="236">
        <f t="shared" si="11"/>
        <v>44451964.105393015</v>
      </c>
      <c r="P25" s="236">
        <f t="shared" si="11"/>
        <v>34704840.54289303</v>
      </c>
      <c r="Q25" s="236">
        <f t="shared" si="11"/>
        <v>30214672.438726362</v>
      </c>
      <c r="R25" s="236">
        <f t="shared" si="11"/>
        <v>29596148.042893026</v>
      </c>
      <c r="S25" s="236">
        <f t="shared" si="11"/>
        <v>30214672.438726362</v>
      </c>
      <c r="T25" s="236">
        <f t="shared" si="11"/>
        <v>30332340.542893026</v>
      </c>
      <c r="U25" s="236">
        <f t="shared" si="11"/>
        <v>30332340.542893026</v>
      </c>
      <c r="V25" s="236">
        <f t="shared" si="11"/>
        <v>30332340.542893026</v>
      </c>
      <c r="W25" s="236">
        <f t="shared" si="11"/>
        <v>30332340.542893026</v>
      </c>
    </row>
    <row r="26" spans="1:23"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</row>
    <row r="27" spans="1:23">
      <c r="A27" s="13" t="s">
        <v>448</v>
      </c>
      <c r="B27" s="116">
        <f>IRR((C23:W23),15%)</f>
        <v>0.29903919500843545</v>
      </c>
      <c r="D27" s="235"/>
      <c r="G27" s="35"/>
      <c r="H27" s="35"/>
    </row>
    <row r="28" spans="1:23">
      <c r="A28" s="13"/>
      <c r="B28" s="116"/>
    </row>
    <row r="29" spans="1:23">
      <c r="A29" s="13" t="s">
        <v>449</v>
      </c>
      <c r="B29" s="117">
        <f>NPV(15%,C23:W23)</f>
        <v>1012354728.5846676</v>
      </c>
    </row>
    <row r="30" spans="1:23">
      <c r="A30" s="13"/>
      <c r="B30" s="13"/>
    </row>
    <row r="31" spans="1:23">
      <c r="A31" s="15" t="s">
        <v>450</v>
      </c>
      <c r="B31" s="16"/>
      <c r="C31" s="16"/>
      <c r="D31" s="8" t="s">
        <v>451</v>
      </c>
      <c r="E31" s="314">
        <f>3+(ABS(F24)/G23)</f>
        <v>3.2335064182183837</v>
      </c>
    </row>
    <row r="33" spans="1:23">
      <c r="D33" s="35"/>
    </row>
    <row r="34" spans="1:23"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42" spans="1:23" ht="12.75" hidden="1" customHeight="1"/>
    <row r="43" spans="1:23" ht="12.75" hidden="1" customHeight="1"/>
    <row r="44" spans="1:23" ht="12.75" hidden="1" customHeight="1">
      <c r="A44" s="70" t="s">
        <v>452</v>
      </c>
      <c r="C44" s="20">
        <f>+CostosVariablesForrajesyGranos!C37</f>
        <v>104493272.75</v>
      </c>
      <c r="D44" s="20">
        <f>+CostosVariablesForrajesyGranos!D37</f>
        <v>94246945.5</v>
      </c>
      <c r="E44" s="20">
        <f>+CostosVariablesForrajesyGranos!E37</f>
        <v>95658962.75</v>
      </c>
      <c r="F44" s="20">
        <f>+CostosVariablesForrajesyGranos!F37</f>
        <v>94246945.5</v>
      </c>
      <c r="G44" s="20">
        <f>+CostosVariablesForrajesyGranos!G37</f>
        <v>95658962.75</v>
      </c>
      <c r="H44" s="20">
        <f>+CostosVariablesForrajesyGranos!H37</f>
        <v>103081255.5</v>
      </c>
      <c r="I44" s="20">
        <f>+CostosVariablesForrajesyGranos!I37</f>
        <v>95658962.75</v>
      </c>
      <c r="J44" s="20">
        <f>+CostosVariablesForrajesyGranos!J37</f>
        <v>94246945.5</v>
      </c>
      <c r="K44" s="20">
        <f>+CostosVariablesForrajesyGranos!K37</f>
        <v>95658962.75</v>
      </c>
      <c r="L44" s="20">
        <f>+CostosVariablesForrajesyGranos!L37</f>
        <v>94246945.5</v>
      </c>
      <c r="M44" s="20">
        <f>+CostosVariablesForrajesyGranos!M37</f>
        <v>104493272.75</v>
      </c>
      <c r="N44" s="20">
        <f>+CostosVariablesForrajesyGranos!N37</f>
        <v>94246945.5</v>
      </c>
      <c r="O44" s="20">
        <f>+CostosVariablesForrajesyGranos!O37</f>
        <v>95658962.75</v>
      </c>
      <c r="P44" s="20">
        <f>+CostosVariablesForrajesyGranos!P37</f>
        <v>94246945.5</v>
      </c>
      <c r="Q44" s="20">
        <f>+CostosVariablesForrajesyGranos!Q37</f>
        <v>95658962.75</v>
      </c>
      <c r="R44" s="20">
        <f>+CostosVariablesForrajesyGranos!R37</f>
        <v>103081255.5</v>
      </c>
      <c r="S44" s="20">
        <f>+CostosVariablesForrajesyGranos!S37</f>
        <v>95658962.75</v>
      </c>
      <c r="T44" s="20">
        <f>+CostosVariablesForrajesyGranos!T37</f>
        <v>94246945.5</v>
      </c>
      <c r="U44" s="20">
        <f>+T44</f>
        <v>94246945.5</v>
      </c>
      <c r="V44" s="20">
        <f t="shared" ref="V44:W44" si="12">+U44</f>
        <v>94246945.5</v>
      </c>
      <c r="W44" s="20">
        <f t="shared" si="12"/>
        <v>94246945.5</v>
      </c>
    </row>
    <row r="45" spans="1:23" ht="12.75" hidden="1" customHeight="1">
      <c r="A45" s="70" t="s">
        <v>453</v>
      </c>
      <c r="C45" s="20">
        <f>+CostosVariablesCarneCordero!C58</f>
        <v>16100552.420239557</v>
      </c>
      <c r="D45" s="20">
        <f>+CostosVariablesCarneCordero!D58</f>
        <v>30975439.428554736</v>
      </c>
      <c r="E45" s="20">
        <f>+CostosVariablesCarneCordero!E58</f>
        <v>48294989.007523112</v>
      </c>
      <c r="F45" s="20">
        <f>+CostosVariablesCarneCordero!F58</f>
        <v>65048756.642911322</v>
      </c>
      <c r="G45" s="20">
        <f>+CostosVariablesCarneCordero!G58</f>
        <v>70751296.724439502</v>
      </c>
      <c r="H45" s="20">
        <f>+CostosVariablesCarneCordero!H58</f>
        <v>73825342.694439501</v>
      </c>
      <c r="I45" s="20">
        <f>+CostosVariablesCarneCordero!I58</f>
        <v>71012388.664439499</v>
      </c>
      <c r="J45" s="20">
        <f>+CostosVariablesCarneCordero!J58</f>
        <v>74104122.494439498</v>
      </c>
      <c r="K45" s="20">
        <f>+CostosVariablesCarneCordero!K58</f>
        <v>71211080.244439498</v>
      </c>
      <c r="L45" s="20">
        <f>+CostosVariablesCarneCordero!L58</f>
        <v>74154580.244439498</v>
      </c>
      <c r="M45" s="20">
        <f>+CostosVariablesCarneCordero!M58</f>
        <v>71211080.244439498</v>
      </c>
      <c r="N45" s="20">
        <f>+CostosVariablesCarneCordero!N58</f>
        <v>74154580.244439498</v>
      </c>
      <c r="O45" s="20">
        <f>+CostosVariablesCarneCordero!O58</f>
        <v>71211080.244439498</v>
      </c>
      <c r="P45" s="20">
        <f>+CostosVariablesCarneCordero!P58</f>
        <v>74154580.244439498</v>
      </c>
      <c r="Q45" s="20">
        <f>+P45</f>
        <v>74154580.244439498</v>
      </c>
      <c r="R45" s="20">
        <f t="shared" ref="R45:W45" si="13">+Q45</f>
        <v>74154580.244439498</v>
      </c>
      <c r="S45" s="20">
        <f t="shared" si="13"/>
        <v>74154580.244439498</v>
      </c>
      <c r="T45" s="20">
        <f t="shared" si="13"/>
        <v>74154580.244439498</v>
      </c>
      <c r="U45" s="20">
        <f t="shared" si="13"/>
        <v>74154580.244439498</v>
      </c>
      <c r="V45" s="20">
        <f t="shared" si="13"/>
        <v>74154580.244439498</v>
      </c>
      <c r="W45" s="20">
        <f t="shared" si="13"/>
        <v>74154580.244439498</v>
      </c>
    </row>
    <row r="46" spans="1:23" ht="12.75" hidden="1" customHeight="1">
      <c r="A46" s="70" t="s">
        <v>454</v>
      </c>
      <c r="C46" s="20">
        <f>+C44+C45</f>
        <v>120593825.17023955</v>
      </c>
      <c r="D46" s="20">
        <f t="shared" ref="D46:W46" si="14">+D44+D45</f>
        <v>125222384.92855474</v>
      </c>
      <c r="E46" s="20">
        <f t="shared" si="14"/>
        <v>143953951.75752312</v>
      </c>
      <c r="F46" s="20">
        <f t="shared" si="14"/>
        <v>159295702.14291131</v>
      </c>
      <c r="G46" s="20">
        <f t="shared" si="14"/>
        <v>166410259.4744395</v>
      </c>
      <c r="H46" s="20">
        <f t="shared" si="14"/>
        <v>176906598.1944395</v>
      </c>
      <c r="I46" s="20">
        <f t="shared" si="14"/>
        <v>166671351.4144395</v>
      </c>
      <c r="J46" s="20">
        <f t="shared" si="14"/>
        <v>168351067.99443948</v>
      </c>
      <c r="K46" s="20">
        <f t="shared" si="14"/>
        <v>166870042.99443948</v>
      </c>
      <c r="L46" s="20">
        <f t="shared" si="14"/>
        <v>168401525.74443948</v>
      </c>
      <c r="M46" s="20">
        <f t="shared" si="14"/>
        <v>175704352.99443948</v>
      </c>
      <c r="N46" s="20">
        <f t="shared" si="14"/>
        <v>168401525.74443948</v>
      </c>
      <c r="O46" s="20">
        <f t="shared" si="14"/>
        <v>166870042.99443948</v>
      </c>
      <c r="P46" s="20">
        <f t="shared" si="14"/>
        <v>168401525.74443948</v>
      </c>
      <c r="Q46" s="20">
        <f t="shared" si="14"/>
        <v>169813542.99443948</v>
      </c>
      <c r="R46" s="20">
        <f t="shared" si="14"/>
        <v>177235835.74443948</v>
      </c>
      <c r="S46" s="20">
        <f t="shared" si="14"/>
        <v>169813542.99443948</v>
      </c>
      <c r="T46" s="20">
        <f t="shared" si="14"/>
        <v>168401525.74443948</v>
      </c>
      <c r="U46" s="20">
        <f t="shared" si="14"/>
        <v>168401525.74443948</v>
      </c>
      <c r="V46" s="20">
        <f t="shared" si="14"/>
        <v>168401525.74443948</v>
      </c>
      <c r="W46" s="20">
        <f t="shared" si="14"/>
        <v>168401525.74443948</v>
      </c>
    </row>
    <row r="47" spans="1:23" ht="12.75" hidden="1" customHeight="1"/>
  </sheetData>
  <mergeCells count="2">
    <mergeCell ref="A2:H2"/>
    <mergeCell ref="A4:H4"/>
  </mergeCells>
  <phoneticPr fontId="0" type="noConversion"/>
  <printOptions horizontalCentered="1" verticalCentered="1"/>
  <pageMargins left="0.75" right="0.75" top="0.98425196850393704" bottom="0.19685039370078741" header="0.78740157480314965" footer="0"/>
  <pageSetup paperSize="9" scale="73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Y35"/>
  <sheetViews>
    <sheetView topLeftCell="A7" workbookViewId="0">
      <selection activeCell="B30" sqref="B30"/>
    </sheetView>
  </sheetViews>
  <sheetFormatPr defaultColWidth="11.42578125" defaultRowHeight="12.75"/>
  <cols>
    <col min="1" max="1" width="33.7109375" customWidth="1"/>
    <col min="2" max="2" width="17.28515625" customWidth="1"/>
    <col min="3" max="23" width="14.7109375" customWidth="1"/>
    <col min="257" max="257" width="32.42578125" customWidth="1"/>
    <col min="258" max="258" width="15.85546875" customWidth="1"/>
    <col min="259" max="269" width="14.7109375" customWidth="1"/>
    <col min="513" max="513" width="32.42578125" customWidth="1"/>
    <col min="514" max="514" width="15.85546875" customWidth="1"/>
    <col min="515" max="525" width="14.7109375" customWidth="1"/>
    <col min="769" max="769" width="32.42578125" customWidth="1"/>
    <col min="770" max="770" width="15.85546875" customWidth="1"/>
    <col min="771" max="781" width="14.7109375" customWidth="1"/>
    <col min="1025" max="1025" width="32.42578125" customWidth="1"/>
    <col min="1026" max="1026" width="15.85546875" customWidth="1"/>
    <col min="1027" max="1037" width="14.7109375" customWidth="1"/>
    <col min="1281" max="1281" width="32.42578125" customWidth="1"/>
    <col min="1282" max="1282" width="15.85546875" customWidth="1"/>
    <col min="1283" max="1293" width="14.7109375" customWidth="1"/>
    <col min="1537" max="1537" width="32.42578125" customWidth="1"/>
    <col min="1538" max="1538" width="15.85546875" customWidth="1"/>
    <col min="1539" max="1549" width="14.7109375" customWidth="1"/>
    <col min="1793" max="1793" width="32.42578125" customWidth="1"/>
    <col min="1794" max="1794" width="15.85546875" customWidth="1"/>
    <col min="1795" max="1805" width="14.7109375" customWidth="1"/>
    <col min="2049" max="2049" width="32.42578125" customWidth="1"/>
    <col min="2050" max="2050" width="15.85546875" customWidth="1"/>
    <col min="2051" max="2061" width="14.7109375" customWidth="1"/>
    <col min="2305" max="2305" width="32.42578125" customWidth="1"/>
    <col min="2306" max="2306" width="15.85546875" customWidth="1"/>
    <col min="2307" max="2317" width="14.7109375" customWidth="1"/>
    <col min="2561" max="2561" width="32.42578125" customWidth="1"/>
    <col min="2562" max="2562" width="15.85546875" customWidth="1"/>
    <col min="2563" max="2573" width="14.7109375" customWidth="1"/>
    <col min="2817" max="2817" width="32.42578125" customWidth="1"/>
    <col min="2818" max="2818" width="15.85546875" customWidth="1"/>
    <col min="2819" max="2829" width="14.7109375" customWidth="1"/>
    <col min="3073" max="3073" width="32.42578125" customWidth="1"/>
    <col min="3074" max="3074" width="15.85546875" customWidth="1"/>
    <col min="3075" max="3085" width="14.7109375" customWidth="1"/>
    <col min="3329" max="3329" width="32.42578125" customWidth="1"/>
    <col min="3330" max="3330" width="15.85546875" customWidth="1"/>
    <col min="3331" max="3341" width="14.7109375" customWidth="1"/>
    <col min="3585" max="3585" width="32.42578125" customWidth="1"/>
    <col min="3586" max="3586" width="15.85546875" customWidth="1"/>
    <col min="3587" max="3597" width="14.7109375" customWidth="1"/>
    <col min="3841" max="3841" width="32.42578125" customWidth="1"/>
    <col min="3842" max="3842" width="15.85546875" customWidth="1"/>
    <col min="3843" max="3853" width="14.7109375" customWidth="1"/>
    <col min="4097" max="4097" width="32.42578125" customWidth="1"/>
    <col min="4098" max="4098" width="15.85546875" customWidth="1"/>
    <col min="4099" max="4109" width="14.7109375" customWidth="1"/>
    <col min="4353" max="4353" width="32.42578125" customWidth="1"/>
    <col min="4354" max="4354" width="15.85546875" customWidth="1"/>
    <col min="4355" max="4365" width="14.7109375" customWidth="1"/>
    <col min="4609" max="4609" width="32.42578125" customWidth="1"/>
    <col min="4610" max="4610" width="15.85546875" customWidth="1"/>
    <col min="4611" max="4621" width="14.7109375" customWidth="1"/>
    <col min="4865" max="4865" width="32.42578125" customWidth="1"/>
    <col min="4866" max="4866" width="15.85546875" customWidth="1"/>
    <col min="4867" max="4877" width="14.7109375" customWidth="1"/>
    <col min="5121" max="5121" width="32.42578125" customWidth="1"/>
    <col min="5122" max="5122" width="15.85546875" customWidth="1"/>
    <col min="5123" max="5133" width="14.7109375" customWidth="1"/>
    <col min="5377" max="5377" width="32.42578125" customWidth="1"/>
    <col min="5378" max="5378" width="15.85546875" customWidth="1"/>
    <col min="5379" max="5389" width="14.7109375" customWidth="1"/>
    <col min="5633" max="5633" width="32.42578125" customWidth="1"/>
    <col min="5634" max="5634" width="15.85546875" customWidth="1"/>
    <col min="5635" max="5645" width="14.7109375" customWidth="1"/>
    <col min="5889" max="5889" width="32.42578125" customWidth="1"/>
    <col min="5890" max="5890" width="15.85546875" customWidth="1"/>
    <col min="5891" max="5901" width="14.7109375" customWidth="1"/>
    <col min="6145" max="6145" width="32.42578125" customWidth="1"/>
    <col min="6146" max="6146" width="15.85546875" customWidth="1"/>
    <col min="6147" max="6157" width="14.7109375" customWidth="1"/>
    <col min="6401" max="6401" width="32.42578125" customWidth="1"/>
    <col min="6402" max="6402" width="15.85546875" customWidth="1"/>
    <col min="6403" max="6413" width="14.7109375" customWidth="1"/>
    <col min="6657" max="6657" width="32.42578125" customWidth="1"/>
    <col min="6658" max="6658" width="15.85546875" customWidth="1"/>
    <col min="6659" max="6669" width="14.7109375" customWidth="1"/>
    <col min="6913" max="6913" width="32.42578125" customWidth="1"/>
    <col min="6914" max="6914" width="15.85546875" customWidth="1"/>
    <col min="6915" max="6925" width="14.7109375" customWidth="1"/>
    <col min="7169" max="7169" width="32.42578125" customWidth="1"/>
    <col min="7170" max="7170" width="15.85546875" customWidth="1"/>
    <col min="7171" max="7181" width="14.7109375" customWidth="1"/>
    <col min="7425" max="7425" width="32.42578125" customWidth="1"/>
    <col min="7426" max="7426" width="15.85546875" customWidth="1"/>
    <col min="7427" max="7437" width="14.7109375" customWidth="1"/>
    <col min="7681" max="7681" width="32.42578125" customWidth="1"/>
    <col min="7682" max="7682" width="15.85546875" customWidth="1"/>
    <col min="7683" max="7693" width="14.7109375" customWidth="1"/>
    <col min="7937" max="7937" width="32.42578125" customWidth="1"/>
    <col min="7938" max="7938" width="15.85546875" customWidth="1"/>
    <col min="7939" max="7949" width="14.7109375" customWidth="1"/>
    <col min="8193" max="8193" width="32.42578125" customWidth="1"/>
    <col min="8194" max="8194" width="15.85546875" customWidth="1"/>
    <col min="8195" max="8205" width="14.7109375" customWidth="1"/>
    <col min="8449" max="8449" width="32.42578125" customWidth="1"/>
    <col min="8450" max="8450" width="15.85546875" customWidth="1"/>
    <col min="8451" max="8461" width="14.7109375" customWidth="1"/>
    <col min="8705" max="8705" width="32.42578125" customWidth="1"/>
    <col min="8706" max="8706" width="15.85546875" customWidth="1"/>
    <col min="8707" max="8717" width="14.7109375" customWidth="1"/>
    <col min="8961" max="8961" width="32.42578125" customWidth="1"/>
    <col min="8962" max="8962" width="15.85546875" customWidth="1"/>
    <col min="8963" max="8973" width="14.7109375" customWidth="1"/>
    <col min="9217" max="9217" width="32.42578125" customWidth="1"/>
    <col min="9218" max="9218" width="15.85546875" customWidth="1"/>
    <col min="9219" max="9229" width="14.7109375" customWidth="1"/>
    <col min="9473" max="9473" width="32.42578125" customWidth="1"/>
    <col min="9474" max="9474" width="15.85546875" customWidth="1"/>
    <col min="9475" max="9485" width="14.7109375" customWidth="1"/>
    <col min="9729" max="9729" width="32.42578125" customWidth="1"/>
    <col min="9730" max="9730" width="15.85546875" customWidth="1"/>
    <col min="9731" max="9741" width="14.7109375" customWidth="1"/>
    <col min="9985" max="9985" width="32.42578125" customWidth="1"/>
    <col min="9986" max="9986" width="15.85546875" customWidth="1"/>
    <col min="9987" max="9997" width="14.7109375" customWidth="1"/>
    <col min="10241" max="10241" width="32.42578125" customWidth="1"/>
    <col min="10242" max="10242" width="15.85546875" customWidth="1"/>
    <col min="10243" max="10253" width="14.7109375" customWidth="1"/>
    <col min="10497" max="10497" width="32.42578125" customWidth="1"/>
    <col min="10498" max="10498" width="15.85546875" customWidth="1"/>
    <col min="10499" max="10509" width="14.7109375" customWidth="1"/>
    <col min="10753" max="10753" width="32.42578125" customWidth="1"/>
    <col min="10754" max="10754" width="15.85546875" customWidth="1"/>
    <col min="10755" max="10765" width="14.7109375" customWidth="1"/>
    <col min="11009" max="11009" width="32.42578125" customWidth="1"/>
    <col min="11010" max="11010" width="15.85546875" customWidth="1"/>
    <col min="11011" max="11021" width="14.7109375" customWidth="1"/>
    <col min="11265" max="11265" width="32.42578125" customWidth="1"/>
    <col min="11266" max="11266" width="15.85546875" customWidth="1"/>
    <col min="11267" max="11277" width="14.7109375" customWidth="1"/>
    <col min="11521" max="11521" width="32.42578125" customWidth="1"/>
    <col min="11522" max="11522" width="15.85546875" customWidth="1"/>
    <col min="11523" max="11533" width="14.7109375" customWidth="1"/>
    <col min="11777" max="11777" width="32.42578125" customWidth="1"/>
    <col min="11778" max="11778" width="15.85546875" customWidth="1"/>
    <col min="11779" max="11789" width="14.7109375" customWidth="1"/>
    <col min="12033" max="12033" width="32.42578125" customWidth="1"/>
    <col min="12034" max="12034" width="15.85546875" customWidth="1"/>
    <col min="12035" max="12045" width="14.7109375" customWidth="1"/>
    <col min="12289" max="12289" width="32.42578125" customWidth="1"/>
    <col min="12290" max="12290" width="15.85546875" customWidth="1"/>
    <col min="12291" max="12301" width="14.7109375" customWidth="1"/>
    <col min="12545" max="12545" width="32.42578125" customWidth="1"/>
    <col min="12546" max="12546" width="15.85546875" customWidth="1"/>
    <col min="12547" max="12557" width="14.7109375" customWidth="1"/>
    <col min="12801" max="12801" width="32.42578125" customWidth="1"/>
    <col min="12802" max="12802" width="15.85546875" customWidth="1"/>
    <col min="12803" max="12813" width="14.7109375" customWidth="1"/>
    <col min="13057" max="13057" width="32.42578125" customWidth="1"/>
    <col min="13058" max="13058" width="15.85546875" customWidth="1"/>
    <col min="13059" max="13069" width="14.7109375" customWidth="1"/>
    <col min="13313" max="13313" width="32.42578125" customWidth="1"/>
    <col min="13314" max="13314" width="15.85546875" customWidth="1"/>
    <col min="13315" max="13325" width="14.7109375" customWidth="1"/>
    <col min="13569" max="13569" width="32.42578125" customWidth="1"/>
    <col min="13570" max="13570" width="15.85546875" customWidth="1"/>
    <col min="13571" max="13581" width="14.7109375" customWidth="1"/>
    <col min="13825" max="13825" width="32.42578125" customWidth="1"/>
    <col min="13826" max="13826" width="15.85546875" customWidth="1"/>
    <col min="13827" max="13837" width="14.7109375" customWidth="1"/>
    <col min="14081" max="14081" width="32.42578125" customWidth="1"/>
    <col min="14082" max="14082" width="15.85546875" customWidth="1"/>
    <col min="14083" max="14093" width="14.7109375" customWidth="1"/>
    <col min="14337" max="14337" width="32.42578125" customWidth="1"/>
    <col min="14338" max="14338" width="15.85546875" customWidth="1"/>
    <col min="14339" max="14349" width="14.7109375" customWidth="1"/>
    <col min="14593" max="14593" width="32.42578125" customWidth="1"/>
    <col min="14594" max="14594" width="15.85546875" customWidth="1"/>
    <col min="14595" max="14605" width="14.7109375" customWidth="1"/>
    <col min="14849" max="14849" width="32.42578125" customWidth="1"/>
    <col min="14850" max="14850" width="15.85546875" customWidth="1"/>
    <col min="14851" max="14861" width="14.7109375" customWidth="1"/>
    <col min="15105" max="15105" width="32.42578125" customWidth="1"/>
    <col min="15106" max="15106" width="15.85546875" customWidth="1"/>
    <col min="15107" max="15117" width="14.7109375" customWidth="1"/>
    <col min="15361" max="15361" width="32.42578125" customWidth="1"/>
    <col min="15362" max="15362" width="15.85546875" customWidth="1"/>
    <col min="15363" max="15373" width="14.7109375" customWidth="1"/>
    <col min="15617" max="15617" width="32.42578125" customWidth="1"/>
    <col min="15618" max="15618" width="15.85546875" customWidth="1"/>
    <col min="15619" max="15629" width="14.7109375" customWidth="1"/>
    <col min="15873" max="15873" width="32.42578125" customWidth="1"/>
    <col min="15874" max="15874" width="15.85546875" customWidth="1"/>
    <col min="15875" max="15885" width="14.7109375" customWidth="1"/>
    <col min="16129" max="16129" width="32.42578125" customWidth="1"/>
    <col min="16130" max="16130" width="15.85546875" customWidth="1"/>
    <col min="16131" max="16141" width="14.7109375" customWidth="1"/>
  </cols>
  <sheetData>
    <row r="2" spans="1:25">
      <c r="A2" s="481" t="s">
        <v>423</v>
      </c>
      <c r="B2" s="481"/>
      <c r="C2" s="481"/>
      <c r="D2" s="481"/>
      <c r="E2" s="481"/>
      <c r="F2" s="481"/>
      <c r="G2" s="481"/>
      <c r="H2" s="481"/>
    </row>
    <row r="3" spans="1:25">
      <c r="A3" s="53"/>
    </row>
    <row r="4" spans="1:25" ht="15.75">
      <c r="A4" s="509" t="s">
        <v>424</v>
      </c>
      <c r="B4" s="509"/>
      <c r="C4" s="509"/>
      <c r="D4" s="509"/>
      <c r="E4" s="509"/>
      <c r="F4" s="509"/>
      <c r="G4" s="509"/>
      <c r="H4" s="509"/>
    </row>
    <row r="5" spans="1:25">
      <c r="A5" t="s">
        <v>455</v>
      </c>
      <c r="B5" s="118">
        <v>0.1</v>
      </c>
      <c r="Y5" s="118">
        <f>1-B5</f>
        <v>0.9</v>
      </c>
    </row>
    <row r="8" spans="1:25">
      <c r="A8" s="3" t="s">
        <v>226</v>
      </c>
      <c r="B8" s="36" t="s">
        <v>425</v>
      </c>
      <c r="C8" s="36" t="s">
        <v>389</v>
      </c>
      <c r="D8" s="36" t="s">
        <v>389</v>
      </c>
      <c r="E8" s="36" t="s">
        <v>389</v>
      </c>
      <c r="F8" s="36" t="s">
        <v>389</v>
      </c>
      <c r="G8" s="36" t="s">
        <v>389</v>
      </c>
      <c r="H8" s="36" t="s">
        <v>389</v>
      </c>
      <c r="I8" s="36" t="s">
        <v>389</v>
      </c>
      <c r="J8" s="36" t="s">
        <v>389</v>
      </c>
      <c r="K8" s="36" t="s">
        <v>389</v>
      </c>
      <c r="L8" s="36" t="s">
        <v>389</v>
      </c>
      <c r="M8" s="36" t="s">
        <v>389</v>
      </c>
      <c r="N8" s="36" t="s">
        <v>389</v>
      </c>
      <c r="O8" s="36" t="s">
        <v>389</v>
      </c>
      <c r="P8" s="36" t="s">
        <v>389</v>
      </c>
      <c r="Q8" s="36" t="s">
        <v>389</v>
      </c>
      <c r="R8" s="36" t="s">
        <v>389</v>
      </c>
      <c r="S8" s="36" t="s">
        <v>389</v>
      </c>
      <c r="T8" s="36" t="s">
        <v>389</v>
      </c>
      <c r="U8" s="36" t="s">
        <v>389</v>
      </c>
      <c r="V8" s="36" t="s">
        <v>389</v>
      </c>
      <c r="W8" s="36" t="s">
        <v>389</v>
      </c>
    </row>
    <row r="9" spans="1:25">
      <c r="A9" s="102"/>
      <c r="B9" s="37"/>
      <c r="C9" s="37">
        <v>0</v>
      </c>
      <c r="D9" s="37">
        <f>+C9+1</f>
        <v>1</v>
      </c>
      <c r="E9" s="37">
        <f t="shared" ref="E9:W9" si="0">+D9+1</f>
        <v>2</v>
      </c>
      <c r="F9" s="37">
        <f t="shared" si="0"/>
        <v>3</v>
      </c>
      <c r="G9" s="37">
        <f t="shared" si="0"/>
        <v>4</v>
      </c>
      <c r="H9" s="37">
        <f t="shared" si="0"/>
        <v>5</v>
      </c>
      <c r="I9" s="37">
        <f t="shared" si="0"/>
        <v>6</v>
      </c>
      <c r="J9" s="37">
        <f t="shared" si="0"/>
        <v>7</v>
      </c>
      <c r="K9" s="37">
        <f t="shared" si="0"/>
        <v>8</v>
      </c>
      <c r="L9" s="37">
        <f t="shared" si="0"/>
        <v>9</v>
      </c>
      <c r="M9" s="37">
        <f t="shared" si="0"/>
        <v>10</v>
      </c>
      <c r="N9" s="37">
        <f t="shared" si="0"/>
        <v>11</v>
      </c>
      <c r="O9" s="37">
        <f t="shared" si="0"/>
        <v>12</v>
      </c>
      <c r="P9" s="37">
        <f t="shared" si="0"/>
        <v>13</v>
      </c>
      <c r="Q9" s="37">
        <f t="shared" si="0"/>
        <v>14</v>
      </c>
      <c r="R9" s="37">
        <f t="shared" si="0"/>
        <v>15</v>
      </c>
      <c r="S9" s="37">
        <f t="shared" si="0"/>
        <v>16</v>
      </c>
      <c r="T9" s="37">
        <f t="shared" si="0"/>
        <v>17</v>
      </c>
      <c r="U9" s="37">
        <f t="shared" si="0"/>
        <v>18</v>
      </c>
      <c r="V9" s="37">
        <f t="shared" si="0"/>
        <v>19</v>
      </c>
      <c r="W9" s="37">
        <f t="shared" si="0"/>
        <v>20</v>
      </c>
    </row>
    <row r="10" spans="1:25">
      <c r="A10" s="96" t="s">
        <v>218</v>
      </c>
      <c r="B10" s="107">
        <v>1</v>
      </c>
      <c r="C10" s="228">
        <f>+'Flujo-fondos'!C9</f>
        <v>1535597771.8732812</v>
      </c>
      <c r="D10" s="228">
        <f>+'Flujo-fondos'!D9</f>
        <v>37490193.268281251</v>
      </c>
      <c r="E10" s="228">
        <f>+'Flujo-fondos'!E9</f>
        <v>39361548.768281251</v>
      </c>
      <c r="F10" s="228">
        <f>+'Flujo-fondos'!F9</f>
        <v>37340193.268281251</v>
      </c>
      <c r="G10" s="228">
        <f>+'Flujo-fondos'!G9</f>
        <v>4226967.5</v>
      </c>
      <c r="H10" s="228">
        <f>+'Flujo-fondos'!H9</f>
        <v>11189922</v>
      </c>
      <c r="I10" s="228">
        <f>+'Flujo-fondos'!I9</f>
        <v>0</v>
      </c>
      <c r="J10" s="228">
        <f>+'Flujo-fondos'!J9</f>
        <v>0</v>
      </c>
      <c r="K10" s="228">
        <f>+'Flujo-fondos'!K9</f>
        <v>0</v>
      </c>
      <c r="L10" s="228">
        <f>+'Flujo-fondos'!L9</f>
        <v>0</v>
      </c>
      <c r="M10" s="228">
        <f>+'Flujo-fondos'!M9</f>
        <v>0</v>
      </c>
      <c r="N10" s="228">
        <f>+'Flujo-fondos'!N9</f>
        <v>0</v>
      </c>
      <c r="O10" s="228">
        <f>+'Flujo-fondos'!O9</f>
        <v>0</v>
      </c>
      <c r="P10" s="228">
        <f>+'Flujo-fondos'!P9</f>
        <v>0</v>
      </c>
      <c r="Q10" s="228">
        <f>+'Flujo-fondos'!Q9</f>
        <v>0</v>
      </c>
      <c r="R10" s="228">
        <f>+'Flujo-fondos'!R9</f>
        <v>0</v>
      </c>
      <c r="S10" s="228">
        <f>+'Flujo-fondos'!S9</f>
        <v>0</v>
      </c>
      <c r="T10" s="228">
        <f>+'Flujo-fondos'!T9</f>
        <v>0</v>
      </c>
      <c r="U10" s="228">
        <f>+'Flujo-fondos'!U9</f>
        <v>0</v>
      </c>
      <c r="V10" s="228">
        <f>+'Flujo-fondos'!V9</f>
        <v>0</v>
      </c>
      <c r="W10" s="228">
        <f>+'Flujo-fondos'!W9</f>
        <v>0</v>
      </c>
    </row>
    <row r="11" spans="1:25">
      <c r="A11" s="94" t="s">
        <v>426</v>
      </c>
      <c r="B11" s="108">
        <v>2</v>
      </c>
      <c r="C11" s="229">
        <f>+'Flujo-fondos'!C10*$Y$5</f>
        <v>301005461.08180392</v>
      </c>
      <c r="D11" s="229">
        <f>+'Flujo-fondos'!D10*$Y$5</f>
        <v>406655764.52527618</v>
      </c>
      <c r="E11" s="229">
        <f>+'Flujo-fondos'!E10*$Y$5</f>
        <v>526801687.75855309</v>
      </c>
      <c r="F11" s="229">
        <f>+'Flujo-fondos'!F10*$Y$5</f>
        <v>449801813.3376689</v>
      </c>
      <c r="G11" s="229">
        <f>+'Flujo-fondos'!G10*$Y$5</f>
        <v>402426667.90566885</v>
      </c>
      <c r="H11" s="229">
        <f>+'Flujo-fondos'!H10*$Y$5</f>
        <v>355051522.47366881</v>
      </c>
      <c r="I11" s="229">
        <f>+'Flujo-fondos'!I10*$Y$5</f>
        <v>449345377.04166883</v>
      </c>
      <c r="J11" s="229">
        <f>+'Flujo-fondos'!J10*$Y$5</f>
        <v>552886715.40966868</v>
      </c>
      <c r="K11" s="229">
        <f>+'Flujo-fondos'!K10*$Y$5</f>
        <v>449388984.30966878</v>
      </c>
      <c r="L11" s="229">
        <f>+'Flujo-fondos'!L10*$Y$5</f>
        <v>402165984.30966878</v>
      </c>
      <c r="M11" s="229">
        <f>+'Flujo-fondos'!M10*$Y$5</f>
        <v>354942984.30966878</v>
      </c>
      <c r="N11" s="229">
        <f>+'Flujo-fondos'!N10*$Y$5</f>
        <v>449388984.30966878</v>
      </c>
      <c r="O11" s="229">
        <f>+'Flujo-fondos'!O10*$Y$5</f>
        <v>553279584.30966866</v>
      </c>
      <c r="P11" s="229">
        <f>+'Flujo-fondos'!P10*$Y$5</f>
        <v>449388984.30966878</v>
      </c>
      <c r="Q11" s="229">
        <f>+'Flujo-fondos'!Q10*$Y$5</f>
        <v>402165984.30966878</v>
      </c>
      <c r="R11" s="229">
        <f>+'Flujo-fondos'!R10*$Y$5</f>
        <v>402165984.30966878</v>
      </c>
      <c r="S11" s="229">
        <f>+'Flujo-fondos'!S10*$Y$5</f>
        <v>402165984.30966878</v>
      </c>
      <c r="T11" s="229">
        <f>+'Flujo-fondos'!T10*$Y$5</f>
        <v>402165984.30966878</v>
      </c>
      <c r="U11" s="229">
        <f>+'Flujo-fondos'!U10*$Y$5</f>
        <v>402165984.30966878</v>
      </c>
      <c r="V11" s="229">
        <f>+'Flujo-fondos'!V10*$Y$5</f>
        <v>402165984.30966878</v>
      </c>
      <c r="W11" s="229">
        <f>+'Flujo-fondos'!W10*$Y$5</f>
        <v>402165984.30966878</v>
      </c>
    </row>
    <row r="12" spans="1:25">
      <c r="A12" s="94" t="s">
        <v>427</v>
      </c>
      <c r="B12" s="108">
        <v>3</v>
      </c>
      <c r="C12" s="229">
        <f>+'Flujo-fondos'!C11</f>
        <v>120593825.17023955</v>
      </c>
      <c r="D12" s="229">
        <f>+'Flujo-fondos'!D11</f>
        <v>125222384.92855474</v>
      </c>
      <c r="E12" s="229">
        <f>+'Flujo-fondos'!E11</f>
        <v>143953951.75752312</v>
      </c>
      <c r="F12" s="229">
        <f>+'Flujo-fondos'!F11</f>
        <v>159295702.14291131</v>
      </c>
      <c r="G12" s="229">
        <f>+'Flujo-fondos'!G11</f>
        <v>166410259.4744395</v>
      </c>
      <c r="H12" s="229">
        <f>+'Flujo-fondos'!H11</f>
        <v>176906598.1944395</v>
      </c>
      <c r="I12" s="229">
        <f>+'Flujo-fondos'!I11</f>
        <v>166671351.4144395</v>
      </c>
      <c r="J12" s="229">
        <f>+'Flujo-fondos'!J11</f>
        <v>168351067.99443948</v>
      </c>
      <c r="K12" s="229">
        <f>+'Flujo-fondos'!K11</f>
        <v>166870042.99443948</v>
      </c>
      <c r="L12" s="229">
        <f>+'Flujo-fondos'!L11</f>
        <v>168401525.74443948</v>
      </c>
      <c r="M12" s="229">
        <f>+'Flujo-fondos'!M11</f>
        <v>175704352.99443948</v>
      </c>
      <c r="N12" s="229">
        <f>+'Flujo-fondos'!N11</f>
        <v>168401525.74443948</v>
      </c>
      <c r="O12" s="229">
        <f>+'Flujo-fondos'!O11</f>
        <v>166870042.99443948</v>
      </c>
      <c r="P12" s="229">
        <f>+'Flujo-fondos'!P11</f>
        <v>168401525.74443948</v>
      </c>
      <c r="Q12" s="229">
        <f>+'Flujo-fondos'!Q11</f>
        <v>169813542.99443948</v>
      </c>
      <c r="R12" s="229">
        <f>+'Flujo-fondos'!R11</f>
        <v>177235835.74443948</v>
      </c>
      <c r="S12" s="229">
        <f>+'Flujo-fondos'!S11</f>
        <v>169813542.99443948</v>
      </c>
      <c r="T12" s="229">
        <f>+'Flujo-fondos'!T11</f>
        <v>168401525.74443948</v>
      </c>
      <c r="U12" s="229">
        <f>+'Flujo-fondos'!U11</f>
        <v>168401525.74443948</v>
      </c>
      <c r="V12" s="229">
        <f>+'Flujo-fondos'!V11</f>
        <v>168401525.74443948</v>
      </c>
      <c r="W12" s="229">
        <f>+'Flujo-fondos'!W11</f>
        <v>168401525.74443948</v>
      </c>
    </row>
    <row r="13" spans="1:25">
      <c r="A13" s="12" t="s">
        <v>428</v>
      </c>
      <c r="B13" s="109" t="s">
        <v>429</v>
      </c>
      <c r="C13" s="230">
        <f>-C10+C11-C12</f>
        <v>-1355186135.9617167</v>
      </c>
      <c r="D13" s="230">
        <f>-D10+D11-D12</f>
        <v>243943186.32844022</v>
      </c>
      <c r="E13" s="230">
        <f>-E10+E11-E12</f>
        <v>343486187.23274869</v>
      </c>
      <c r="F13" s="230">
        <f t="shared" ref="F13:W13" si="1">-F10+F11-F12</f>
        <v>253165917.92647636</v>
      </c>
      <c r="G13" s="230">
        <f t="shared" si="1"/>
        <v>231789440.93122935</v>
      </c>
      <c r="H13" s="230">
        <f t="shared" si="1"/>
        <v>166955002.27922931</v>
      </c>
      <c r="I13" s="230">
        <f t="shared" si="1"/>
        <v>282674025.62722933</v>
      </c>
      <c r="J13" s="230">
        <f t="shared" si="1"/>
        <v>384535647.4152292</v>
      </c>
      <c r="K13" s="230">
        <f t="shared" si="1"/>
        <v>282518941.3152293</v>
      </c>
      <c r="L13" s="230">
        <f t="shared" si="1"/>
        <v>233764458.5652293</v>
      </c>
      <c r="M13" s="230">
        <f t="shared" si="1"/>
        <v>179238631.3152293</v>
      </c>
      <c r="N13" s="230">
        <f t="shared" si="1"/>
        <v>280987458.5652293</v>
      </c>
      <c r="O13" s="230">
        <f t="shared" si="1"/>
        <v>386409541.31522918</v>
      </c>
      <c r="P13" s="230">
        <f t="shared" si="1"/>
        <v>280987458.5652293</v>
      </c>
      <c r="Q13" s="230">
        <f t="shared" si="1"/>
        <v>232352441.3152293</v>
      </c>
      <c r="R13" s="230">
        <f t="shared" si="1"/>
        <v>224930148.5652293</v>
      </c>
      <c r="S13" s="230">
        <f t="shared" si="1"/>
        <v>232352441.3152293</v>
      </c>
      <c r="T13" s="230">
        <f t="shared" si="1"/>
        <v>233764458.5652293</v>
      </c>
      <c r="U13" s="230">
        <f t="shared" si="1"/>
        <v>233764458.5652293</v>
      </c>
      <c r="V13" s="230">
        <f t="shared" si="1"/>
        <v>233764458.5652293</v>
      </c>
      <c r="W13" s="230">
        <f t="shared" si="1"/>
        <v>233764458.5652293</v>
      </c>
    </row>
    <row r="14" spans="1:25">
      <c r="A14" s="96" t="s">
        <v>430</v>
      </c>
      <c r="B14" s="107">
        <v>5</v>
      </c>
      <c r="C14" s="228">
        <f>+'Flujo-fondos'!C13</f>
        <v>13704375</v>
      </c>
      <c r="D14" s="228">
        <f>+'Flujo-fondos'!D13</f>
        <v>13704375</v>
      </c>
      <c r="E14" s="228">
        <f>+'Flujo-fondos'!E13</f>
        <v>13704375</v>
      </c>
      <c r="F14" s="228">
        <f>+'Flujo-fondos'!F13</f>
        <v>13704375</v>
      </c>
      <c r="G14" s="228">
        <f>+'Flujo-fondos'!G13</f>
        <v>13704375</v>
      </c>
      <c r="H14" s="228">
        <f>+'Flujo-fondos'!H13</f>
        <v>13704375</v>
      </c>
      <c r="I14" s="228">
        <f>+'Flujo-fondos'!I13</f>
        <v>13704375</v>
      </c>
      <c r="J14" s="228">
        <f>+'Flujo-fondos'!J13</f>
        <v>13704375</v>
      </c>
      <c r="K14" s="228">
        <f>+'Flujo-fondos'!K13</f>
        <v>13704375</v>
      </c>
      <c r="L14" s="228">
        <f>+'Flujo-fondos'!L13</f>
        <v>13704375</v>
      </c>
      <c r="M14" s="228">
        <f>+'Flujo-fondos'!M13</f>
        <v>13704375</v>
      </c>
      <c r="N14" s="228">
        <f>+'Flujo-fondos'!N13</f>
        <v>13704375</v>
      </c>
      <c r="O14" s="228">
        <f>+'Flujo-fondos'!O13</f>
        <v>13704375</v>
      </c>
      <c r="P14" s="228">
        <f>+'Flujo-fondos'!P13</f>
        <v>13704375</v>
      </c>
      <c r="Q14" s="228">
        <f>+'Flujo-fondos'!Q13</f>
        <v>13704375</v>
      </c>
      <c r="R14" s="228">
        <f>+'Flujo-fondos'!R13</f>
        <v>13704375</v>
      </c>
      <c r="S14" s="228">
        <f>+'Flujo-fondos'!S13</f>
        <v>13704375</v>
      </c>
      <c r="T14" s="228">
        <f>+'Flujo-fondos'!T13</f>
        <v>13704375</v>
      </c>
      <c r="U14" s="228">
        <f>+'Flujo-fondos'!U13</f>
        <v>13704375</v>
      </c>
      <c r="V14" s="228">
        <f>+'Flujo-fondos'!V13</f>
        <v>13704375</v>
      </c>
      <c r="W14" s="228">
        <f>+'Flujo-fondos'!W13</f>
        <v>13704375</v>
      </c>
    </row>
    <row r="15" spans="1:25">
      <c r="A15" s="8" t="s">
        <v>431</v>
      </c>
      <c r="B15" s="109" t="s">
        <v>432</v>
      </c>
      <c r="C15" s="230">
        <f>+C13-C14</f>
        <v>-1368890510.9617167</v>
      </c>
      <c r="D15" s="230">
        <f>+D13-D14</f>
        <v>230238811.32844022</v>
      </c>
      <c r="E15" s="230">
        <f>+E13-E14</f>
        <v>329781812.23274869</v>
      </c>
      <c r="F15" s="230">
        <f t="shared" ref="F15:W15" si="2">+F13-F14</f>
        <v>239461542.92647636</v>
      </c>
      <c r="G15" s="230">
        <f t="shared" si="2"/>
        <v>218085065.93122935</v>
      </c>
      <c r="H15" s="230">
        <f t="shared" si="2"/>
        <v>153250627.27922931</v>
      </c>
      <c r="I15" s="230">
        <f t="shared" si="2"/>
        <v>268969650.62722933</v>
      </c>
      <c r="J15" s="230">
        <f t="shared" si="2"/>
        <v>370831272.4152292</v>
      </c>
      <c r="K15" s="230">
        <f t="shared" si="2"/>
        <v>268814566.3152293</v>
      </c>
      <c r="L15" s="230">
        <f t="shared" si="2"/>
        <v>220060083.5652293</v>
      </c>
      <c r="M15" s="230">
        <f t="shared" si="2"/>
        <v>165534256.3152293</v>
      </c>
      <c r="N15" s="230">
        <f t="shared" si="2"/>
        <v>267283083.5652293</v>
      </c>
      <c r="O15" s="230">
        <f t="shared" si="2"/>
        <v>372705166.31522918</v>
      </c>
      <c r="P15" s="230">
        <f t="shared" si="2"/>
        <v>267283083.5652293</v>
      </c>
      <c r="Q15" s="230">
        <f t="shared" si="2"/>
        <v>218648066.3152293</v>
      </c>
      <c r="R15" s="230">
        <f t="shared" si="2"/>
        <v>211225773.5652293</v>
      </c>
      <c r="S15" s="230">
        <f t="shared" si="2"/>
        <v>218648066.3152293</v>
      </c>
      <c r="T15" s="230">
        <f t="shared" si="2"/>
        <v>220060083.5652293</v>
      </c>
      <c r="U15" s="230">
        <f t="shared" si="2"/>
        <v>220060083.5652293</v>
      </c>
      <c r="V15" s="230">
        <f t="shared" si="2"/>
        <v>220060083.5652293</v>
      </c>
      <c r="W15" s="230">
        <f t="shared" si="2"/>
        <v>220060083.5652293</v>
      </c>
    </row>
    <row r="16" spans="1:25">
      <c r="A16" s="94" t="s">
        <v>433</v>
      </c>
      <c r="B16" s="108">
        <v>7</v>
      </c>
      <c r="C16" s="229">
        <v>0</v>
      </c>
      <c r="D16" s="229">
        <v>0</v>
      </c>
      <c r="E16" s="229">
        <v>0</v>
      </c>
      <c r="F16" s="229">
        <v>0</v>
      </c>
      <c r="G16" s="229">
        <v>0</v>
      </c>
      <c r="H16" s="229">
        <v>0</v>
      </c>
      <c r="I16" s="229">
        <v>0</v>
      </c>
      <c r="J16" s="229">
        <v>0</v>
      </c>
      <c r="K16" s="229">
        <v>0</v>
      </c>
      <c r="L16" s="229">
        <v>0</v>
      </c>
      <c r="M16" s="229">
        <v>0</v>
      </c>
      <c r="N16" s="229">
        <v>0</v>
      </c>
      <c r="O16" s="229">
        <v>0</v>
      </c>
      <c r="P16" s="229">
        <v>0</v>
      </c>
      <c r="Q16" s="229">
        <v>0</v>
      </c>
      <c r="R16" s="229">
        <v>0</v>
      </c>
      <c r="S16" s="229">
        <v>0</v>
      </c>
      <c r="T16" s="229">
        <v>0</v>
      </c>
      <c r="U16" s="229">
        <v>0</v>
      </c>
      <c r="V16" s="229">
        <v>0</v>
      </c>
      <c r="W16" s="229">
        <v>0</v>
      </c>
    </row>
    <row r="17" spans="1:23">
      <c r="A17" s="12" t="s">
        <v>434</v>
      </c>
      <c r="B17" s="107" t="s">
        <v>435</v>
      </c>
      <c r="C17" s="231">
        <f>+C15-C16</f>
        <v>-1368890510.9617167</v>
      </c>
      <c r="D17" s="231">
        <f>+D15-D16</f>
        <v>230238811.32844022</v>
      </c>
      <c r="E17" s="231">
        <f>+E15-E16</f>
        <v>329781812.23274869</v>
      </c>
      <c r="F17" s="231">
        <f t="shared" ref="F17:W17" si="3">+F15-F16</f>
        <v>239461542.92647636</v>
      </c>
      <c r="G17" s="231">
        <f t="shared" si="3"/>
        <v>218085065.93122935</v>
      </c>
      <c r="H17" s="231">
        <f t="shared" si="3"/>
        <v>153250627.27922931</v>
      </c>
      <c r="I17" s="231">
        <f t="shared" si="3"/>
        <v>268969650.62722933</v>
      </c>
      <c r="J17" s="231">
        <f t="shared" si="3"/>
        <v>370831272.4152292</v>
      </c>
      <c r="K17" s="231">
        <f t="shared" si="3"/>
        <v>268814566.3152293</v>
      </c>
      <c r="L17" s="231">
        <f t="shared" si="3"/>
        <v>220060083.5652293</v>
      </c>
      <c r="M17" s="231">
        <f t="shared" si="3"/>
        <v>165534256.3152293</v>
      </c>
      <c r="N17" s="231">
        <f t="shared" si="3"/>
        <v>267283083.5652293</v>
      </c>
      <c r="O17" s="231">
        <f t="shared" si="3"/>
        <v>372705166.31522918</v>
      </c>
      <c r="P17" s="231">
        <f t="shared" si="3"/>
        <v>267283083.5652293</v>
      </c>
      <c r="Q17" s="231">
        <f t="shared" si="3"/>
        <v>218648066.3152293</v>
      </c>
      <c r="R17" s="231">
        <f t="shared" si="3"/>
        <v>211225773.5652293</v>
      </c>
      <c r="S17" s="231">
        <f t="shared" si="3"/>
        <v>218648066.3152293</v>
      </c>
      <c r="T17" s="231">
        <f t="shared" si="3"/>
        <v>220060083.5652293</v>
      </c>
      <c r="U17" s="231">
        <f t="shared" si="3"/>
        <v>220060083.5652293</v>
      </c>
      <c r="V17" s="231">
        <f t="shared" si="3"/>
        <v>220060083.5652293</v>
      </c>
      <c r="W17" s="231">
        <f t="shared" si="3"/>
        <v>220060083.5652293</v>
      </c>
    </row>
    <row r="18" spans="1:23">
      <c r="A18" s="110" t="s">
        <v>436</v>
      </c>
      <c r="B18" s="111">
        <v>9</v>
      </c>
      <c r="C18" s="232">
        <v>0</v>
      </c>
      <c r="D18" s="232">
        <v>0</v>
      </c>
      <c r="E18" s="232">
        <v>0</v>
      </c>
      <c r="F18" s="232">
        <v>0</v>
      </c>
      <c r="G18" s="232">
        <v>0</v>
      </c>
      <c r="H18" s="232">
        <v>0</v>
      </c>
      <c r="I18" s="232">
        <v>0</v>
      </c>
      <c r="J18" s="232">
        <v>0</v>
      </c>
      <c r="K18" s="232">
        <v>0</v>
      </c>
      <c r="L18" s="232">
        <v>0</v>
      </c>
      <c r="M18" s="232">
        <v>0</v>
      </c>
      <c r="N18" s="232">
        <v>0</v>
      </c>
      <c r="O18" s="232">
        <v>0</v>
      </c>
      <c r="P18" s="232">
        <v>0</v>
      </c>
      <c r="Q18" s="232">
        <v>0</v>
      </c>
      <c r="R18" s="232">
        <v>0</v>
      </c>
      <c r="S18" s="232">
        <v>0</v>
      </c>
      <c r="T18" s="232">
        <v>0</v>
      </c>
      <c r="U18" s="232">
        <v>0</v>
      </c>
      <c r="V18" s="232">
        <v>0</v>
      </c>
      <c r="W18" s="232">
        <v>0</v>
      </c>
    </row>
    <row r="19" spans="1:23">
      <c r="A19" s="112" t="s">
        <v>437</v>
      </c>
      <c r="B19" s="11">
        <v>10</v>
      </c>
      <c r="C19" s="233">
        <v>0</v>
      </c>
      <c r="D19" s="233">
        <v>0</v>
      </c>
      <c r="E19" s="233">
        <v>0</v>
      </c>
      <c r="F19" s="233">
        <v>0</v>
      </c>
      <c r="G19" s="233">
        <v>0</v>
      </c>
      <c r="H19" s="233">
        <v>0</v>
      </c>
      <c r="I19" s="233">
        <v>0</v>
      </c>
      <c r="J19" s="233">
        <v>0</v>
      </c>
      <c r="K19" s="233">
        <v>0</v>
      </c>
      <c r="L19" s="233">
        <v>0</v>
      </c>
      <c r="M19" s="233">
        <v>0</v>
      </c>
      <c r="N19" s="233">
        <v>0</v>
      </c>
      <c r="O19" s="233">
        <v>0</v>
      </c>
      <c r="P19" s="233">
        <v>0</v>
      </c>
      <c r="Q19" s="233">
        <v>0</v>
      </c>
      <c r="R19" s="233">
        <v>0</v>
      </c>
      <c r="S19" s="233">
        <v>0</v>
      </c>
      <c r="T19" s="233">
        <v>0</v>
      </c>
      <c r="U19" s="233">
        <v>0</v>
      </c>
      <c r="V19" s="233">
        <v>0</v>
      </c>
      <c r="W19" s="233">
        <v>0</v>
      </c>
    </row>
    <row r="20" spans="1:23">
      <c r="A20" s="113" t="s">
        <v>438</v>
      </c>
      <c r="B20" s="114">
        <v>11</v>
      </c>
      <c r="C20" s="234">
        <v>0</v>
      </c>
      <c r="D20" s="234">
        <v>0</v>
      </c>
      <c r="E20" s="234">
        <v>0</v>
      </c>
      <c r="F20" s="234">
        <v>0</v>
      </c>
      <c r="G20" s="234">
        <v>0</v>
      </c>
      <c r="H20" s="234">
        <v>0</v>
      </c>
      <c r="I20" s="234">
        <v>0</v>
      </c>
      <c r="J20" s="234">
        <v>0</v>
      </c>
      <c r="K20" s="234">
        <v>0</v>
      </c>
      <c r="L20" s="234">
        <v>0</v>
      </c>
      <c r="M20" s="234">
        <v>0</v>
      </c>
      <c r="N20" s="234">
        <v>0</v>
      </c>
      <c r="O20" s="234">
        <v>0</v>
      </c>
      <c r="P20" s="234">
        <v>0</v>
      </c>
      <c r="Q20" s="234">
        <v>0</v>
      </c>
      <c r="R20" s="234">
        <v>0</v>
      </c>
      <c r="S20" s="234">
        <v>0</v>
      </c>
      <c r="T20" s="234">
        <v>0</v>
      </c>
      <c r="U20" s="234">
        <v>0</v>
      </c>
      <c r="V20" s="234">
        <v>0</v>
      </c>
      <c r="W20" s="234">
        <v>0</v>
      </c>
    </row>
    <row r="21" spans="1:23">
      <c r="A21" s="8" t="s">
        <v>439</v>
      </c>
      <c r="B21" s="109" t="s">
        <v>440</v>
      </c>
      <c r="C21" s="230">
        <f>+C17-C18+C19-C20</f>
        <v>-1368890510.9617167</v>
      </c>
      <c r="D21" s="230">
        <f t="shared" ref="D21:W21" si="4">+D17-D18+D19-D20</f>
        <v>230238811.32844022</v>
      </c>
      <c r="E21" s="230">
        <f t="shared" si="4"/>
        <v>329781812.23274869</v>
      </c>
      <c r="F21" s="230">
        <f t="shared" si="4"/>
        <v>239461542.92647636</v>
      </c>
      <c r="G21" s="230">
        <f t="shared" si="4"/>
        <v>218085065.93122935</v>
      </c>
      <c r="H21" s="230">
        <f t="shared" si="4"/>
        <v>153250627.27922931</v>
      </c>
      <c r="I21" s="230">
        <f t="shared" si="4"/>
        <v>268969650.62722933</v>
      </c>
      <c r="J21" s="230">
        <f t="shared" si="4"/>
        <v>370831272.4152292</v>
      </c>
      <c r="K21" s="230">
        <f t="shared" si="4"/>
        <v>268814566.3152293</v>
      </c>
      <c r="L21" s="230">
        <f t="shared" si="4"/>
        <v>220060083.5652293</v>
      </c>
      <c r="M21" s="230">
        <f t="shared" si="4"/>
        <v>165534256.3152293</v>
      </c>
      <c r="N21" s="230">
        <f t="shared" si="4"/>
        <v>267283083.5652293</v>
      </c>
      <c r="O21" s="230">
        <f t="shared" si="4"/>
        <v>372705166.31522918</v>
      </c>
      <c r="P21" s="230">
        <f t="shared" si="4"/>
        <v>267283083.5652293</v>
      </c>
      <c r="Q21" s="230">
        <f t="shared" si="4"/>
        <v>218648066.3152293</v>
      </c>
      <c r="R21" s="230">
        <f t="shared" si="4"/>
        <v>211225773.5652293</v>
      </c>
      <c r="S21" s="230">
        <f t="shared" si="4"/>
        <v>218648066.3152293</v>
      </c>
      <c r="T21" s="230">
        <f t="shared" si="4"/>
        <v>220060083.5652293</v>
      </c>
      <c r="U21" s="230">
        <f t="shared" si="4"/>
        <v>220060083.5652293</v>
      </c>
      <c r="V21" s="230">
        <f t="shared" si="4"/>
        <v>220060083.5652293</v>
      </c>
      <c r="W21" s="230">
        <f t="shared" si="4"/>
        <v>220060083.5652293</v>
      </c>
    </row>
    <row r="22" spans="1:23">
      <c r="A22" s="40" t="s">
        <v>441</v>
      </c>
      <c r="B22" s="108">
        <v>13</v>
      </c>
      <c r="C22" s="229">
        <f>+CostosFijos!C10</f>
        <v>0</v>
      </c>
      <c r="D22" s="229">
        <f>+CostosFijos!D10</f>
        <v>99242893.581746027</v>
      </c>
      <c r="E22" s="229">
        <f>+CostosFijos!E10</f>
        <v>99242893.581746027</v>
      </c>
      <c r="F22" s="229">
        <f>+CostosFijos!F10</f>
        <v>99242893.581746027</v>
      </c>
      <c r="G22" s="229">
        <f>+CostosFijos!G10</f>
        <v>99242893.581746027</v>
      </c>
      <c r="H22" s="229">
        <f>+CostosFijos!H10</f>
        <v>99242893.581746027</v>
      </c>
      <c r="I22" s="229">
        <f>+CostosFijos!I10</f>
        <v>99242893.581746027</v>
      </c>
      <c r="J22" s="229">
        <f>+CostosFijos!J10</f>
        <v>99242893.581746027</v>
      </c>
      <c r="K22" s="229">
        <f>+CostosFijos!K10</f>
        <v>99242893.581746027</v>
      </c>
      <c r="L22" s="229">
        <f>+CostosFijos!L10</f>
        <v>99242893.581746027</v>
      </c>
      <c r="M22" s="229">
        <f>+CostosFijos!M10</f>
        <v>99242893.581746027</v>
      </c>
      <c r="N22" s="229">
        <f t="shared" ref="N22:W22" si="5">+M22</f>
        <v>99242893.581746027</v>
      </c>
      <c r="O22" s="229">
        <f t="shared" si="5"/>
        <v>99242893.581746027</v>
      </c>
      <c r="P22" s="229">
        <f t="shared" si="5"/>
        <v>99242893.581746027</v>
      </c>
      <c r="Q22" s="229">
        <f t="shared" si="5"/>
        <v>99242893.581746027</v>
      </c>
      <c r="R22" s="229">
        <f t="shared" si="5"/>
        <v>99242893.581746027</v>
      </c>
      <c r="S22" s="229">
        <f t="shared" si="5"/>
        <v>99242893.581746027</v>
      </c>
      <c r="T22" s="229">
        <f t="shared" si="5"/>
        <v>99242893.581746027</v>
      </c>
      <c r="U22" s="229">
        <f t="shared" si="5"/>
        <v>99242893.581746027</v>
      </c>
      <c r="V22" s="229">
        <f t="shared" si="5"/>
        <v>99242893.581746027</v>
      </c>
      <c r="W22" s="229">
        <f t="shared" si="5"/>
        <v>99242893.581746027</v>
      </c>
    </row>
    <row r="23" spans="1:23">
      <c r="A23" s="34" t="s">
        <v>442</v>
      </c>
      <c r="B23" s="108">
        <v>14</v>
      </c>
      <c r="C23" s="229">
        <v>0</v>
      </c>
      <c r="D23" s="229">
        <v>0</v>
      </c>
      <c r="E23" s="229">
        <v>0</v>
      </c>
      <c r="F23" s="229">
        <v>0</v>
      </c>
      <c r="G23" s="229">
        <v>0</v>
      </c>
      <c r="H23" s="229">
        <v>0</v>
      </c>
      <c r="I23" s="229">
        <v>0</v>
      </c>
      <c r="J23" s="229">
        <v>0</v>
      </c>
      <c r="K23" s="229">
        <v>0</v>
      </c>
      <c r="L23" s="229">
        <v>0</v>
      </c>
      <c r="M23" s="229">
        <v>0</v>
      </c>
      <c r="N23" s="229">
        <v>0</v>
      </c>
      <c r="O23" s="229">
        <v>0</v>
      </c>
      <c r="P23" s="229">
        <v>0</v>
      </c>
      <c r="Q23" s="229">
        <v>0</v>
      </c>
      <c r="R23" s="229">
        <v>0</v>
      </c>
      <c r="S23" s="229">
        <v>0</v>
      </c>
      <c r="T23" s="229">
        <v>0</v>
      </c>
      <c r="U23" s="229">
        <v>0</v>
      </c>
      <c r="V23" s="229">
        <v>0</v>
      </c>
      <c r="W23" s="229">
        <v>0</v>
      </c>
    </row>
    <row r="24" spans="1:23">
      <c r="A24" s="8" t="s">
        <v>443</v>
      </c>
      <c r="B24" s="115" t="s">
        <v>444</v>
      </c>
      <c r="C24" s="230">
        <f>+C21+C22-C23</f>
        <v>-1368890510.9617167</v>
      </c>
      <c r="D24" s="230">
        <f>+D21+D22-D23</f>
        <v>329481704.91018623</v>
      </c>
      <c r="E24" s="230">
        <f>+E21+E22-E23</f>
        <v>429024705.81449473</v>
      </c>
      <c r="F24" s="230">
        <f t="shared" ref="F24:W24" si="6">+F21+F22-F23</f>
        <v>338704436.5082224</v>
      </c>
      <c r="G24" s="230">
        <f t="shared" si="6"/>
        <v>317327959.51297539</v>
      </c>
      <c r="H24" s="230">
        <f t="shared" si="6"/>
        <v>252493520.86097533</v>
      </c>
      <c r="I24" s="230">
        <f t="shared" si="6"/>
        <v>368212544.20897537</v>
      </c>
      <c r="J24" s="230">
        <f t="shared" si="6"/>
        <v>470074165.99697524</v>
      </c>
      <c r="K24" s="230">
        <f t="shared" si="6"/>
        <v>368057459.89697534</v>
      </c>
      <c r="L24" s="230">
        <f t="shared" si="6"/>
        <v>319302977.14697534</v>
      </c>
      <c r="M24" s="230">
        <f t="shared" si="6"/>
        <v>264777149.89697534</v>
      </c>
      <c r="N24" s="230">
        <f t="shared" si="6"/>
        <v>366525977.14697534</v>
      </c>
      <c r="O24" s="230">
        <f t="shared" si="6"/>
        <v>471948059.89697522</v>
      </c>
      <c r="P24" s="230">
        <f t="shared" si="6"/>
        <v>366525977.14697534</v>
      </c>
      <c r="Q24" s="230">
        <f t="shared" si="6"/>
        <v>317890959.89697534</v>
      </c>
      <c r="R24" s="230">
        <f t="shared" si="6"/>
        <v>310468667.14697534</v>
      </c>
      <c r="S24" s="230">
        <f t="shared" si="6"/>
        <v>317890959.89697534</v>
      </c>
      <c r="T24" s="230">
        <f t="shared" si="6"/>
        <v>319302977.14697534</v>
      </c>
      <c r="U24" s="230">
        <f t="shared" si="6"/>
        <v>319302977.14697534</v>
      </c>
      <c r="V24" s="230">
        <f t="shared" si="6"/>
        <v>319302977.14697534</v>
      </c>
      <c r="W24" s="230">
        <f t="shared" si="6"/>
        <v>319302977.14697534</v>
      </c>
    </row>
    <row r="25" spans="1:23">
      <c r="A25" s="8" t="str">
        <f>+'Flujo-fondos'!A24</f>
        <v>Flujo Neto Acumulado</v>
      </c>
      <c r="B25" s="38"/>
      <c r="C25" s="315">
        <f>+C24</f>
        <v>-1368890510.9617167</v>
      </c>
      <c r="D25" s="315">
        <f>+C25+D24</f>
        <v>-1039408806.0515304</v>
      </c>
      <c r="E25" s="315">
        <f t="shared" ref="E25:W25" si="7">+D25+E24</f>
        <v>-610384100.23703563</v>
      </c>
      <c r="F25" s="315">
        <f t="shared" si="7"/>
        <v>-271679663.72881323</v>
      </c>
      <c r="G25" s="315">
        <f t="shared" si="7"/>
        <v>45648295.784162164</v>
      </c>
      <c r="H25" s="315">
        <f t="shared" si="7"/>
        <v>298141816.64513749</v>
      </c>
      <c r="I25" s="315">
        <f t="shared" si="7"/>
        <v>666354360.85411286</v>
      </c>
      <c r="J25" s="315">
        <f t="shared" si="7"/>
        <v>1136428526.851088</v>
      </c>
      <c r="K25" s="315">
        <f t="shared" si="7"/>
        <v>1504485986.7480633</v>
      </c>
      <c r="L25" s="315">
        <f t="shared" si="7"/>
        <v>1823788963.8950386</v>
      </c>
      <c r="M25" s="315">
        <f t="shared" si="7"/>
        <v>2088566113.7920139</v>
      </c>
      <c r="N25" s="315">
        <f t="shared" si="7"/>
        <v>2455092090.9389892</v>
      </c>
      <c r="O25" s="315">
        <f t="shared" si="7"/>
        <v>2927040150.8359642</v>
      </c>
      <c r="P25" s="315">
        <f t="shared" si="7"/>
        <v>3293566127.9829397</v>
      </c>
      <c r="Q25" s="315">
        <f t="shared" si="7"/>
        <v>3611457087.8799152</v>
      </c>
      <c r="R25" s="315">
        <f t="shared" si="7"/>
        <v>3921925755.0268908</v>
      </c>
      <c r="S25" s="315">
        <f t="shared" si="7"/>
        <v>4239816714.9238663</v>
      </c>
      <c r="T25" s="315">
        <f t="shared" si="7"/>
        <v>4559119692.0708418</v>
      </c>
      <c r="U25" s="315">
        <f t="shared" si="7"/>
        <v>4878422669.2178173</v>
      </c>
      <c r="V25" s="315">
        <f t="shared" si="7"/>
        <v>5197725646.3647928</v>
      </c>
      <c r="W25" s="315">
        <f t="shared" si="7"/>
        <v>5517028623.5117683</v>
      </c>
    </row>
    <row r="26" spans="1:23">
      <c r="A26" s="82" t="s">
        <v>446</v>
      </c>
      <c r="B26" s="109" t="s">
        <v>447</v>
      </c>
      <c r="C26" s="236">
        <v>0</v>
      </c>
      <c r="D26" s="236">
        <f>+D24/12</f>
        <v>27456808.742515519</v>
      </c>
      <c r="E26" s="236">
        <f>+E24/12</f>
        <v>35752058.817874558</v>
      </c>
      <c r="F26" s="236">
        <f t="shared" ref="F26:W26" si="8">+F24/12</f>
        <v>28225369.709018532</v>
      </c>
      <c r="G26" s="236">
        <f t="shared" si="8"/>
        <v>26443996.626081284</v>
      </c>
      <c r="H26" s="236">
        <f t="shared" si="8"/>
        <v>21041126.738414612</v>
      </c>
      <c r="I26" s="236">
        <f t="shared" si="8"/>
        <v>30684378.684081282</v>
      </c>
      <c r="J26" s="236">
        <f t="shared" si="8"/>
        <v>39172847.166414604</v>
      </c>
      <c r="K26" s="236">
        <f t="shared" si="8"/>
        <v>30671454.99141461</v>
      </c>
      <c r="L26" s="236">
        <f t="shared" si="8"/>
        <v>26608581.42891461</v>
      </c>
      <c r="M26" s="236">
        <f t="shared" si="8"/>
        <v>22064762.49141461</v>
      </c>
      <c r="N26" s="236">
        <f t="shared" si="8"/>
        <v>30543831.42891461</v>
      </c>
      <c r="O26" s="236">
        <f t="shared" si="8"/>
        <v>39329004.991414599</v>
      </c>
      <c r="P26" s="236">
        <f t="shared" si="8"/>
        <v>30543831.42891461</v>
      </c>
      <c r="Q26" s="236">
        <f t="shared" si="8"/>
        <v>26490913.324747946</v>
      </c>
      <c r="R26" s="236">
        <f t="shared" si="8"/>
        <v>25872388.92891461</v>
      </c>
      <c r="S26" s="236">
        <f t="shared" si="8"/>
        <v>26490913.324747946</v>
      </c>
      <c r="T26" s="236">
        <f t="shared" si="8"/>
        <v>26608581.42891461</v>
      </c>
      <c r="U26" s="236">
        <f t="shared" si="8"/>
        <v>26608581.42891461</v>
      </c>
      <c r="V26" s="236">
        <f t="shared" si="8"/>
        <v>26608581.42891461</v>
      </c>
      <c r="W26" s="236">
        <f t="shared" si="8"/>
        <v>26608581.42891461</v>
      </c>
    </row>
    <row r="27" spans="1:23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1:23">
      <c r="A28" s="13" t="s">
        <v>448</v>
      </c>
      <c r="B28" s="116">
        <f>IRR((C24:W24),15%)</f>
        <v>0.25437278827703125</v>
      </c>
      <c r="F28" s="35"/>
      <c r="G28" s="35"/>
      <c r="H28" s="35"/>
    </row>
    <row r="29" spans="1:23">
      <c r="A29" s="13"/>
      <c r="B29" s="13"/>
    </row>
    <row r="30" spans="1:23">
      <c r="A30" s="13" t="s">
        <v>449</v>
      </c>
      <c r="B30" s="117">
        <f>NPV(15%,C24:W24)</f>
        <v>717535312.7398504</v>
      </c>
    </row>
    <row r="31" spans="1:23">
      <c r="A31" s="13"/>
      <c r="B31" s="13"/>
    </row>
    <row r="32" spans="1:23">
      <c r="A32" s="15" t="s">
        <v>450</v>
      </c>
      <c r="B32" s="16"/>
      <c r="C32" s="16"/>
      <c r="D32" s="8" t="s">
        <v>451</v>
      </c>
      <c r="E32" s="314">
        <f>3+(ABS(F25)/G24)</f>
        <v>3.856147892375378</v>
      </c>
    </row>
    <row r="34" spans="3:16">
      <c r="D34" s="35"/>
    </row>
    <row r="35" spans="3:16"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</sheetData>
  <mergeCells count="2">
    <mergeCell ref="A2:H2"/>
    <mergeCell ref="A4:H4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Y35"/>
  <sheetViews>
    <sheetView topLeftCell="A7" workbookViewId="0">
      <selection activeCell="B30" sqref="B30"/>
    </sheetView>
  </sheetViews>
  <sheetFormatPr defaultColWidth="11.42578125" defaultRowHeight="12.75"/>
  <cols>
    <col min="1" max="1" width="33.7109375" customWidth="1"/>
    <col min="2" max="2" width="17.28515625" customWidth="1"/>
    <col min="3" max="23" width="14.7109375" customWidth="1"/>
    <col min="257" max="257" width="32.42578125" customWidth="1"/>
    <col min="258" max="258" width="15.85546875" customWidth="1"/>
    <col min="259" max="269" width="14.7109375" customWidth="1"/>
    <col min="513" max="513" width="32.42578125" customWidth="1"/>
    <col min="514" max="514" width="15.85546875" customWidth="1"/>
    <col min="515" max="525" width="14.7109375" customWidth="1"/>
    <col min="769" max="769" width="32.42578125" customWidth="1"/>
    <col min="770" max="770" width="15.85546875" customWidth="1"/>
    <col min="771" max="781" width="14.7109375" customWidth="1"/>
    <col min="1025" max="1025" width="32.42578125" customWidth="1"/>
    <col min="1026" max="1026" width="15.85546875" customWidth="1"/>
    <col min="1027" max="1037" width="14.7109375" customWidth="1"/>
    <col min="1281" max="1281" width="32.42578125" customWidth="1"/>
    <col min="1282" max="1282" width="15.85546875" customWidth="1"/>
    <col min="1283" max="1293" width="14.7109375" customWidth="1"/>
    <col min="1537" max="1537" width="32.42578125" customWidth="1"/>
    <col min="1538" max="1538" width="15.85546875" customWidth="1"/>
    <col min="1539" max="1549" width="14.7109375" customWidth="1"/>
    <col min="1793" max="1793" width="32.42578125" customWidth="1"/>
    <col min="1794" max="1794" width="15.85546875" customWidth="1"/>
    <col min="1795" max="1805" width="14.7109375" customWidth="1"/>
    <col min="2049" max="2049" width="32.42578125" customWidth="1"/>
    <col min="2050" max="2050" width="15.85546875" customWidth="1"/>
    <col min="2051" max="2061" width="14.7109375" customWidth="1"/>
    <col min="2305" max="2305" width="32.42578125" customWidth="1"/>
    <col min="2306" max="2306" width="15.85546875" customWidth="1"/>
    <col min="2307" max="2317" width="14.7109375" customWidth="1"/>
    <col min="2561" max="2561" width="32.42578125" customWidth="1"/>
    <col min="2562" max="2562" width="15.85546875" customWidth="1"/>
    <col min="2563" max="2573" width="14.7109375" customWidth="1"/>
    <col min="2817" max="2817" width="32.42578125" customWidth="1"/>
    <col min="2818" max="2818" width="15.85546875" customWidth="1"/>
    <col min="2819" max="2829" width="14.7109375" customWidth="1"/>
    <col min="3073" max="3073" width="32.42578125" customWidth="1"/>
    <col min="3074" max="3074" width="15.85546875" customWidth="1"/>
    <col min="3075" max="3085" width="14.7109375" customWidth="1"/>
    <col min="3329" max="3329" width="32.42578125" customWidth="1"/>
    <col min="3330" max="3330" width="15.85546875" customWidth="1"/>
    <col min="3331" max="3341" width="14.7109375" customWidth="1"/>
    <col min="3585" max="3585" width="32.42578125" customWidth="1"/>
    <col min="3586" max="3586" width="15.85546875" customWidth="1"/>
    <col min="3587" max="3597" width="14.7109375" customWidth="1"/>
    <col min="3841" max="3841" width="32.42578125" customWidth="1"/>
    <col min="3842" max="3842" width="15.85546875" customWidth="1"/>
    <col min="3843" max="3853" width="14.7109375" customWidth="1"/>
    <col min="4097" max="4097" width="32.42578125" customWidth="1"/>
    <col min="4098" max="4098" width="15.85546875" customWidth="1"/>
    <col min="4099" max="4109" width="14.7109375" customWidth="1"/>
    <col min="4353" max="4353" width="32.42578125" customWidth="1"/>
    <col min="4354" max="4354" width="15.85546875" customWidth="1"/>
    <col min="4355" max="4365" width="14.7109375" customWidth="1"/>
    <col min="4609" max="4609" width="32.42578125" customWidth="1"/>
    <col min="4610" max="4610" width="15.85546875" customWidth="1"/>
    <col min="4611" max="4621" width="14.7109375" customWidth="1"/>
    <col min="4865" max="4865" width="32.42578125" customWidth="1"/>
    <col min="4866" max="4866" width="15.85546875" customWidth="1"/>
    <col min="4867" max="4877" width="14.7109375" customWidth="1"/>
    <col min="5121" max="5121" width="32.42578125" customWidth="1"/>
    <col min="5122" max="5122" width="15.85546875" customWidth="1"/>
    <col min="5123" max="5133" width="14.7109375" customWidth="1"/>
    <col min="5377" max="5377" width="32.42578125" customWidth="1"/>
    <col min="5378" max="5378" width="15.85546875" customWidth="1"/>
    <col min="5379" max="5389" width="14.7109375" customWidth="1"/>
    <col min="5633" max="5633" width="32.42578125" customWidth="1"/>
    <col min="5634" max="5634" width="15.85546875" customWidth="1"/>
    <col min="5635" max="5645" width="14.7109375" customWidth="1"/>
    <col min="5889" max="5889" width="32.42578125" customWidth="1"/>
    <col min="5890" max="5890" width="15.85546875" customWidth="1"/>
    <col min="5891" max="5901" width="14.7109375" customWidth="1"/>
    <col min="6145" max="6145" width="32.42578125" customWidth="1"/>
    <col min="6146" max="6146" width="15.85546875" customWidth="1"/>
    <col min="6147" max="6157" width="14.7109375" customWidth="1"/>
    <col min="6401" max="6401" width="32.42578125" customWidth="1"/>
    <col min="6402" max="6402" width="15.85546875" customWidth="1"/>
    <col min="6403" max="6413" width="14.7109375" customWidth="1"/>
    <col min="6657" max="6657" width="32.42578125" customWidth="1"/>
    <col min="6658" max="6658" width="15.85546875" customWidth="1"/>
    <col min="6659" max="6669" width="14.7109375" customWidth="1"/>
    <col min="6913" max="6913" width="32.42578125" customWidth="1"/>
    <col min="6914" max="6914" width="15.85546875" customWidth="1"/>
    <col min="6915" max="6925" width="14.7109375" customWidth="1"/>
    <col min="7169" max="7169" width="32.42578125" customWidth="1"/>
    <col min="7170" max="7170" width="15.85546875" customWidth="1"/>
    <col min="7171" max="7181" width="14.7109375" customWidth="1"/>
    <col min="7425" max="7425" width="32.42578125" customWidth="1"/>
    <col min="7426" max="7426" width="15.85546875" customWidth="1"/>
    <col min="7427" max="7437" width="14.7109375" customWidth="1"/>
    <col min="7681" max="7681" width="32.42578125" customWidth="1"/>
    <col min="7682" max="7682" width="15.85546875" customWidth="1"/>
    <col min="7683" max="7693" width="14.7109375" customWidth="1"/>
    <col min="7937" max="7937" width="32.42578125" customWidth="1"/>
    <col min="7938" max="7938" width="15.85546875" customWidth="1"/>
    <col min="7939" max="7949" width="14.7109375" customWidth="1"/>
    <col min="8193" max="8193" width="32.42578125" customWidth="1"/>
    <col min="8194" max="8194" width="15.85546875" customWidth="1"/>
    <col min="8195" max="8205" width="14.7109375" customWidth="1"/>
    <col min="8449" max="8449" width="32.42578125" customWidth="1"/>
    <col min="8450" max="8450" width="15.85546875" customWidth="1"/>
    <col min="8451" max="8461" width="14.7109375" customWidth="1"/>
    <col min="8705" max="8705" width="32.42578125" customWidth="1"/>
    <col min="8706" max="8706" width="15.85546875" customWidth="1"/>
    <col min="8707" max="8717" width="14.7109375" customWidth="1"/>
    <col min="8961" max="8961" width="32.42578125" customWidth="1"/>
    <col min="8962" max="8962" width="15.85546875" customWidth="1"/>
    <col min="8963" max="8973" width="14.7109375" customWidth="1"/>
    <col min="9217" max="9217" width="32.42578125" customWidth="1"/>
    <col min="9218" max="9218" width="15.85546875" customWidth="1"/>
    <col min="9219" max="9229" width="14.7109375" customWidth="1"/>
    <col min="9473" max="9473" width="32.42578125" customWidth="1"/>
    <col min="9474" max="9474" width="15.85546875" customWidth="1"/>
    <col min="9475" max="9485" width="14.7109375" customWidth="1"/>
    <col min="9729" max="9729" width="32.42578125" customWidth="1"/>
    <col min="9730" max="9730" width="15.85546875" customWidth="1"/>
    <col min="9731" max="9741" width="14.7109375" customWidth="1"/>
    <col min="9985" max="9985" width="32.42578125" customWidth="1"/>
    <col min="9986" max="9986" width="15.85546875" customWidth="1"/>
    <col min="9987" max="9997" width="14.7109375" customWidth="1"/>
    <col min="10241" max="10241" width="32.42578125" customWidth="1"/>
    <col min="10242" max="10242" width="15.85546875" customWidth="1"/>
    <col min="10243" max="10253" width="14.7109375" customWidth="1"/>
    <col min="10497" max="10497" width="32.42578125" customWidth="1"/>
    <col min="10498" max="10498" width="15.85546875" customWidth="1"/>
    <col min="10499" max="10509" width="14.7109375" customWidth="1"/>
    <col min="10753" max="10753" width="32.42578125" customWidth="1"/>
    <col min="10754" max="10754" width="15.85546875" customWidth="1"/>
    <col min="10755" max="10765" width="14.7109375" customWidth="1"/>
    <col min="11009" max="11009" width="32.42578125" customWidth="1"/>
    <col min="11010" max="11010" width="15.85546875" customWidth="1"/>
    <col min="11011" max="11021" width="14.7109375" customWidth="1"/>
    <col min="11265" max="11265" width="32.42578125" customWidth="1"/>
    <col min="11266" max="11266" width="15.85546875" customWidth="1"/>
    <col min="11267" max="11277" width="14.7109375" customWidth="1"/>
    <col min="11521" max="11521" width="32.42578125" customWidth="1"/>
    <col min="11522" max="11522" width="15.85546875" customWidth="1"/>
    <col min="11523" max="11533" width="14.7109375" customWidth="1"/>
    <col min="11777" max="11777" width="32.42578125" customWidth="1"/>
    <col min="11778" max="11778" width="15.85546875" customWidth="1"/>
    <col min="11779" max="11789" width="14.7109375" customWidth="1"/>
    <col min="12033" max="12033" width="32.42578125" customWidth="1"/>
    <col min="12034" max="12034" width="15.85546875" customWidth="1"/>
    <col min="12035" max="12045" width="14.7109375" customWidth="1"/>
    <col min="12289" max="12289" width="32.42578125" customWidth="1"/>
    <col min="12290" max="12290" width="15.85546875" customWidth="1"/>
    <col min="12291" max="12301" width="14.7109375" customWidth="1"/>
    <col min="12545" max="12545" width="32.42578125" customWidth="1"/>
    <col min="12546" max="12546" width="15.85546875" customWidth="1"/>
    <col min="12547" max="12557" width="14.7109375" customWidth="1"/>
    <col min="12801" max="12801" width="32.42578125" customWidth="1"/>
    <col min="12802" max="12802" width="15.85546875" customWidth="1"/>
    <col min="12803" max="12813" width="14.7109375" customWidth="1"/>
    <col min="13057" max="13057" width="32.42578125" customWidth="1"/>
    <col min="13058" max="13058" width="15.85546875" customWidth="1"/>
    <col min="13059" max="13069" width="14.7109375" customWidth="1"/>
    <col min="13313" max="13313" width="32.42578125" customWidth="1"/>
    <col min="13314" max="13314" width="15.85546875" customWidth="1"/>
    <col min="13315" max="13325" width="14.7109375" customWidth="1"/>
    <col min="13569" max="13569" width="32.42578125" customWidth="1"/>
    <col min="13570" max="13570" width="15.85546875" customWidth="1"/>
    <col min="13571" max="13581" width="14.7109375" customWidth="1"/>
    <col min="13825" max="13825" width="32.42578125" customWidth="1"/>
    <col min="13826" max="13826" width="15.85546875" customWidth="1"/>
    <col min="13827" max="13837" width="14.7109375" customWidth="1"/>
    <col min="14081" max="14081" width="32.42578125" customWidth="1"/>
    <col min="14082" max="14082" width="15.85546875" customWidth="1"/>
    <col min="14083" max="14093" width="14.7109375" customWidth="1"/>
    <col min="14337" max="14337" width="32.42578125" customWidth="1"/>
    <col min="14338" max="14338" width="15.85546875" customWidth="1"/>
    <col min="14339" max="14349" width="14.7109375" customWidth="1"/>
    <col min="14593" max="14593" width="32.42578125" customWidth="1"/>
    <col min="14594" max="14594" width="15.85546875" customWidth="1"/>
    <col min="14595" max="14605" width="14.7109375" customWidth="1"/>
    <col min="14849" max="14849" width="32.42578125" customWidth="1"/>
    <col min="14850" max="14850" width="15.85546875" customWidth="1"/>
    <col min="14851" max="14861" width="14.7109375" customWidth="1"/>
    <col min="15105" max="15105" width="32.42578125" customWidth="1"/>
    <col min="15106" max="15106" width="15.85546875" customWidth="1"/>
    <col min="15107" max="15117" width="14.7109375" customWidth="1"/>
    <col min="15361" max="15361" width="32.42578125" customWidth="1"/>
    <col min="15362" max="15362" width="15.85546875" customWidth="1"/>
    <col min="15363" max="15373" width="14.7109375" customWidth="1"/>
    <col min="15617" max="15617" width="32.42578125" customWidth="1"/>
    <col min="15618" max="15618" width="15.85546875" customWidth="1"/>
    <col min="15619" max="15629" width="14.7109375" customWidth="1"/>
    <col min="15873" max="15873" width="32.42578125" customWidth="1"/>
    <col min="15874" max="15874" width="15.85546875" customWidth="1"/>
    <col min="15875" max="15885" width="14.7109375" customWidth="1"/>
    <col min="16129" max="16129" width="32.42578125" customWidth="1"/>
    <col min="16130" max="16130" width="15.85546875" customWidth="1"/>
    <col min="16131" max="16141" width="14.7109375" customWidth="1"/>
  </cols>
  <sheetData>
    <row r="2" spans="1:25">
      <c r="A2" s="481" t="s">
        <v>423</v>
      </c>
      <c r="B2" s="481"/>
      <c r="C2" s="481"/>
      <c r="D2" s="481"/>
      <c r="E2" s="481"/>
      <c r="F2" s="481"/>
      <c r="G2" s="481"/>
      <c r="H2" s="481"/>
    </row>
    <row r="3" spans="1:25">
      <c r="A3" s="53"/>
    </row>
    <row r="4" spans="1:25" ht="15.75">
      <c r="A4" s="509" t="s">
        <v>424</v>
      </c>
      <c r="B4" s="509"/>
      <c r="C4" s="509"/>
      <c r="D4" s="509"/>
      <c r="E4" s="509"/>
      <c r="F4" s="509"/>
      <c r="G4" s="509"/>
      <c r="H4" s="509"/>
    </row>
    <row r="5" spans="1:25">
      <c r="A5" t="s">
        <v>456</v>
      </c>
      <c r="B5" s="42">
        <v>0.1</v>
      </c>
      <c r="Y5" s="42">
        <f>1+B5</f>
        <v>1.1000000000000001</v>
      </c>
    </row>
    <row r="8" spans="1:25">
      <c r="A8" s="3" t="s">
        <v>226</v>
      </c>
      <c r="B8" s="36" t="s">
        <v>425</v>
      </c>
      <c r="C8" s="36" t="s">
        <v>389</v>
      </c>
      <c r="D8" s="36" t="s">
        <v>389</v>
      </c>
      <c r="E8" s="36" t="s">
        <v>389</v>
      </c>
      <c r="F8" s="36" t="s">
        <v>389</v>
      </c>
      <c r="G8" s="36" t="s">
        <v>389</v>
      </c>
      <c r="H8" s="36" t="s">
        <v>389</v>
      </c>
      <c r="I8" s="36" t="s">
        <v>389</v>
      </c>
      <c r="J8" s="36" t="s">
        <v>389</v>
      </c>
      <c r="K8" s="36" t="s">
        <v>389</v>
      </c>
      <c r="L8" s="36" t="s">
        <v>389</v>
      </c>
      <c r="M8" s="36" t="s">
        <v>389</v>
      </c>
      <c r="N8" s="36" t="s">
        <v>389</v>
      </c>
      <c r="O8" s="36" t="s">
        <v>389</v>
      </c>
      <c r="P8" s="36" t="s">
        <v>389</v>
      </c>
      <c r="Q8" s="36" t="s">
        <v>389</v>
      </c>
      <c r="R8" s="36" t="s">
        <v>389</v>
      </c>
      <c r="S8" s="36" t="s">
        <v>389</v>
      </c>
      <c r="T8" s="36" t="s">
        <v>389</v>
      </c>
      <c r="U8" s="36" t="s">
        <v>389</v>
      </c>
      <c r="V8" s="36" t="s">
        <v>389</v>
      </c>
      <c r="W8" s="36" t="s">
        <v>389</v>
      </c>
    </row>
    <row r="9" spans="1:25">
      <c r="A9" s="102"/>
      <c r="B9" s="37"/>
      <c r="C9" s="37">
        <v>0</v>
      </c>
      <c r="D9" s="37">
        <f>+C9+1</f>
        <v>1</v>
      </c>
      <c r="E9" s="37">
        <f t="shared" ref="E9:W9" si="0">+D9+1</f>
        <v>2</v>
      </c>
      <c r="F9" s="37">
        <f t="shared" si="0"/>
        <v>3</v>
      </c>
      <c r="G9" s="37">
        <f t="shared" si="0"/>
        <v>4</v>
      </c>
      <c r="H9" s="37">
        <f t="shared" si="0"/>
        <v>5</v>
      </c>
      <c r="I9" s="37">
        <f t="shared" si="0"/>
        <v>6</v>
      </c>
      <c r="J9" s="37">
        <f t="shared" si="0"/>
        <v>7</v>
      </c>
      <c r="K9" s="37">
        <f t="shared" si="0"/>
        <v>8</v>
      </c>
      <c r="L9" s="37">
        <f t="shared" si="0"/>
        <v>9</v>
      </c>
      <c r="M9" s="37">
        <f t="shared" si="0"/>
        <v>10</v>
      </c>
      <c r="N9" s="37">
        <f t="shared" si="0"/>
        <v>11</v>
      </c>
      <c r="O9" s="37">
        <f t="shared" si="0"/>
        <v>12</v>
      </c>
      <c r="P9" s="37">
        <f t="shared" si="0"/>
        <v>13</v>
      </c>
      <c r="Q9" s="37">
        <f t="shared" si="0"/>
        <v>14</v>
      </c>
      <c r="R9" s="37">
        <f t="shared" si="0"/>
        <v>15</v>
      </c>
      <c r="S9" s="37">
        <f t="shared" si="0"/>
        <v>16</v>
      </c>
      <c r="T9" s="37">
        <f t="shared" si="0"/>
        <v>17</v>
      </c>
      <c r="U9" s="37">
        <f t="shared" si="0"/>
        <v>18</v>
      </c>
      <c r="V9" s="37">
        <f t="shared" si="0"/>
        <v>19</v>
      </c>
      <c r="W9" s="37">
        <f t="shared" si="0"/>
        <v>20</v>
      </c>
    </row>
    <row r="10" spans="1:25">
      <c r="A10" s="96" t="s">
        <v>218</v>
      </c>
      <c r="B10" s="107">
        <v>1</v>
      </c>
      <c r="C10" s="228">
        <f>+'Flujo-fondos'!C9*$Y$5</f>
        <v>1689157549.0606096</v>
      </c>
      <c r="D10" s="228">
        <f>+'Flujo-fondos'!D9*$Y$5</f>
        <v>41239212.595109381</v>
      </c>
      <c r="E10" s="228">
        <f>+'Flujo-fondos'!E9*$Y$5</f>
        <v>43297703.645109378</v>
      </c>
      <c r="F10" s="228">
        <f>+'Flujo-fondos'!F9*$Y$5</f>
        <v>41074212.595109381</v>
      </c>
      <c r="G10" s="228">
        <f>+'Flujo-fondos'!G9*$Y$5</f>
        <v>4649664.25</v>
      </c>
      <c r="H10" s="228">
        <f>+'Flujo-fondos'!H9*$Y$5</f>
        <v>12308914.200000001</v>
      </c>
      <c r="I10" s="228">
        <f>+'Flujo-fondos'!I9*$Y$5</f>
        <v>0</v>
      </c>
      <c r="J10" s="228">
        <f>+'Flujo-fondos'!J9*$Y$5</f>
        <v>0</v>
      </c>
      <c r="K10" s="228">
        <f>+'Flujo-fondos'!K9*$Y$5</f>
        <v>0</v>
      </c>
      <c r="L10" s="228">
        <f>+'Flujo-fondos'!L9*$Y$5</f>
        <v>0</v>
      </c>
      <c r="M10" s="228">
        <f>+'Flujo-fondos'!M9*$Y$5</f>
        <v>0</v>
      </c>
      <c r="N10" s="228">
        <f>+'Flujo-fondos'!N9*$Y$5</f>
        <v>0</v>
      </c>
      <c r="O10" s="228">
        <f>+'Flujo-fondos'!O9*$Y$5</f>
        <v>0</v>
      </c>
      <c r="P10" s="228">
        <f>+'Flujo-fondos'!P9*$Y$5</f>
        <v>0</v>
      </c>
      <c r="Q10" s="228">
        <f>+'Flujo-fondos'!Q9*$Y$5</f>
        <v>0</v>
      </c>
      <c r="R10" s="228">
        <f>+'Flujo-fondos'!R9*$Y$5</f>
        <v>0</v>
      </c>
      <c r="S10" s="228">
        <f>+'Flujo-fondos'!S9*$Y$5</f>
        <v>0</v>
      </c>
      <c r="T10" s="228">
        <f>+'Flujo-fondos'!T9*$Y$5</f>
        <v>0</v>
      </c>
      <c r="U10" s="228">
        <f>+'Flujo-fondos'!U9*$Y$5</f>
        <v>0</v>
      </c>
      <c r="V10" s="228">
        <f>+'Flujo-fondos'!V9*$Y$5</f>
        <v>0</v>
      </c>
      <c r="W10" s="228">
        <f>+'Flujo-fondos'!W9*$Y$5</f>
        <v>0</v>
      </c>
    </row>
    <row r="11" spans="1:25">
      <c r="A11" s="94" t="s">
        <v>426</v>
      </c>
      <c r="B11" s="108">
        <v>2</v>
      </c>
      <c r="C11" s="229">
        <f>+'Flujo-fondos'!C10</f>
        <v>334450512.31311548</v>
      </c>
      <c r="D11" s="229">
        <f>+'Flujo-fondos'!D10</f>
        <v>451839738.36141795</v>
      </c>
      <c r="E11" s="229">
        <f>+'Flujo-fondos'!E10</f>
        <v>585335208.62061453</v>
      </c>
      <c r="F11" s="229">
        <f>+'Flujo-fondos'!F10</f>
        <v>499779792.5974099</v>
      </c>
      <c r="G11" s="229">
        <f>+'Flujo-fondos'!G10</f>
        <v>447140742.11740983</v>
      </c>
      <c r="H11" s="229">
        <f>+'Flujo-fondos'!H10</f>
        <v>394501691.63740981</v>
      </c>
      <c r="I11" s="229">
        <f>+'Flujo-fondos'!I10</f>
        <v>499272641.15740979</v>
      </c>
      <c r="J11" s="229">
        <f>+'Flujo-fondos'!J10</f>
        <v>614318572.67740965</v>
      </c>
      <c r="K11" s="229">
        <f>+'Flujo-fondos'!K10</f>
        <v>499321093.67740977</v>
      </c>
      <c r="L11" s="229">
        <f>+'Flujo-fondos'!L10</f>
        <v>446851093.67740977</v>
      </c>
      <c r="M11" s="229">
        <f>+'Flujo-fondos'!M10</f>
        <v>394381093.67740977</v>
      </c>
      <c r="N11" s="229">
        <f>+'Flujo-fondos'!N10</f>
        <v>499321093.67740977</v>
      </c>
      <c r="O11" s="229">
        <f>+'Flujo-fondos'!O10</f>
        <v>614755093.67740965</v>
      </c>
      <c r="P11" s="229">
        <f>+'Flujo-fondos'!P10</f>
        <v>499321093.67740977</v>
      </c>
      <c r="Q11" s="229">
        <f>+'Flujo-fondos'!Q10</f>
        <v>446851093.67740977</v>
      </c>
      <c r="R11" s="229">
        <f>+'Flujo-fondos'!R10</f>
        <v>446851093.67740977</v>
      </c>
      <c r="S11" s="229">
        <f>+'Flujo-fondos'!S10</f>
        <v>446851093.67740977</v>
      </c>
      <c r="T11" s="229">
        <f>+'Flujo-fondos'!T10</f>
        <v>446851093.67740977</v>
      </c>
      <c r="U11" s="229">
        <f>+'Flujo-fondos'!U10</f>
        <v>446851093.67740977</v>
      </c>
      <c r="V11" s="229">
        <f>+'Flujo-fondos'!V10</f>
        <v>446851093.67740977</v>
      </c>
      <c r="W11" s="229">
        <f>+'Flujo-fondos'!W10</f>
        <v>446851093.67740977</v>
      </c>
    </row>
    <row r="12" spans="1:25">
      <c r="A12" s="94" t="s">
        <v>427</v>
      </c>
      <c r="B12" s="108">
        <v>3</v>
      </c>
      <c r="C12" s="229">
        <f>+'Flujo-fondos'!C11*$Y$5</f>
        <v>132653207.68726352</v>
      </c>
      <c r="D12" s="229">
        <f>+'Flujo-fondos'!D11*$Y$5</f>
        <v>137744623.42141023</v>
      </c>
      <c r="E12" s="229">
        <f>+'Flujo-fondos'!E11*$Y$5</f>
        <v>158349346.93327543</v>
      </c>
      <c r="F12" s="229">
        <f>+'Flujo-fondos'!F11*$Y$5</f>
        <v>175225272.35720247</v>
      </c>
      <c r="G12" s="229">
        <f>+'Flujo-fondos'!G11*$Y$5</f>
        <v>183051285.42188346</v>
      </c>
      <c r="H12" s="229">
        <f>+'Flujo-fondos'!H11*$Y$5</f>
        <v>194597258.01388347</v>
      </c>
      <c r="I12" s="229">
        <f>+'Flujo-fondos'!I11*$Y$5</f>
        <v>183338486.55588347</v>
      </c>
      <c r="J12" s="229">
        <f>+'Flujo-fondos'!J11*$Y$5</f>
        <v>185186174.79388344</v>
      </c>
      <c r="K12" s="229">
        <f>+'Flujo-fondos'!K11*$Y$5</f>
        <v>183557047.29388344</v>
      </c>
      <c r="L12" s="229">
        <f>+'Flujo-fondos'!L11*$Y$5</f>
        <v>185241678.31888345</v>
      </c>
      <c r="M12" s="229">
        <f>+'Flujo-fondos'!M11*$Y$5</f>
        <v>193274788.29388344</v>
      </c>
      <c r="N12" s="229">
        <f>+'Flujo-fondos'!N11*$Y$5</f>
        <v>185241678.31888345</v>
      </c>
      <c r="O12" s="229">
        <f>+'Flujo-fondos'!O11*$Y$5</f>
        <v>183557047.29388344</v>
      </c>
      <c r="P12" s="229">
        <f>+'Flujo-fondos'!P11*$Y$5</f>
        <v>185241678.31888345</v>
      </c>
      <c r="Q12" s="229">
        <f>+'Flujo-fondos'!Q11*$Y$5</f>
        <v>186794897.29388344</v>
      </c>
      <c r="R12" s="229">
        <f>+'Flujo-fondos'!R11*$Y$5</f>
        <v>194959419.31888345</v>
      </c>
      <c r="S12" s="229">
        <f>+'Flujo-fondos'!S11*$Y$5</f>
        <v>186794897.29388344</v>
      </c>
      <c r="T12" s="229">
        <f>+'Flujo-fondos'!T11*$Y$5</f>
        <v>185241678.31888345</v>
      </c>
      <c r="U12" s="229">
        <f>+'Flujo-fondos'!U11*$Y$5</f>
        <v>185241678.31888345</v>
      </c>
      <c r="V12" s="229">
        <f>+'Flujo-fondos'!V11*$Y$5</f>
        <v>185241678.31888345</v>
      </c>
      <c r="W12" s="229">
        <f>+'Flujo-fondos'!W11*$Y$5</f>
        <v>185241678.31888345</v>
      </c>
    </row>
    <row r="13" spans="1:25">
      <c r="A13" s="12" t="s">
        <v>428</v>
      </c>
      <c r="B13" s="109" t="s">
        <v>429</v>
      </c>
      <c r="C13" s="230">
        <f>-C10+C11-C12</f>
        <v>-1487360244.4347577</v>
      </c>
      <c r="D13" s="230">
        <f>-D10+D11-D12</f>
        <v>272855902.34489834</v>
      </c>
      <c r="E13" s="230">
        <f>-E10+E11-E12</f>
        <v>383688158.04222965</v>
      </c>
      <c r="F13" s="230">
        <f t="shared" ref="F13:W13" si="1">-F10+F11-F12</f>
        <v>283480307.64509803</v>
      </c>
      <c r="G13" s="230">
        <f t="shared" si="1"/>
        <v>259439792.44552636</v>
      </c>
      <c r="H13" s="230">
        <f t="shared" si="1"/>
        <v>187595519.42352635</v>
      </c>
      <c r="I13" s="230">
        <f t="shared" si="1"/>
        <v>315934154.60152632</v>
      </c>
      <c r="J13" s="230">
        <f t="shared" si="1"/>
        <v>429132397.88352621</v>
      </c>
      <c r="K13" s="230">
        <f t="shared" si="1"/>
        <v>315764046.38352633</v>
      </c>
      <c r="L13" s="230">
        <f t="shared" si="1"/>
        <v>261609415.35852632</v>
      </c>
      <c r="M13" s="230">
        <f t="shared" si="1"/>
        <v>201106305.38352633</v>
      </c>
      <c r="N13" s="230">
        <f t="shared" si="1"/>
        <v>314079415.35852635</v>
      </c>
      <c r="O13" s="230">
        <f t="shared" si="1"/>
        <v>431198046.38352621</v>
      </c>
      <c r="P13" s="230">
        <f t="shared" si="1"/>
        <v>314079415.35852635</v>
      </c>
      <c r="Q13" s="230">
        <f t="shared" si="1"/>
        <v>260056196.38352633</v>
      </c>
      <c r="R13" s="230">
        <f t="shared" si="1"/>
        <v>251891674.35852632</v>
      </c>
      <c r="S13" s="230">
        <f t="shared" si="1"/>
        <v>260056196.38352633</v>
      </c>
      <c r="T13" s="230">
        <f t="shared" si="1"/>
        <v>261609415.35852632</v>
      </c>
      <c r="U13" s="230">
        <f t="shared" si="1"/>
        <v>261609415.35852632</v>
      </c>
      <c r="V13" s="230">
        <f t="shared" si="1"/>
        <v>261609415.35852632</v>
      </c>
      <c r="W13" s="230">
        <f t="shared" si="1"/>
        <v>261609415.35852632</v>
      </c>
    </row>
    <row r="14" spans="1:25">
      <c r="A14" s="96" t="s">
        <v>430</v>
      </c>
      <c r="B14" s="107">
        <v>5</v>
      </c>
      <c r="C14" s="228">
        <f>+'Flujo-fondos'!C13*$Y$5</f>
        <v>15074812.500000002</v>
      </c>
      <c r="D14" s="228">
        <f>+'Flujo-fondos'!D13*$Y$5</f>
        <v>15074812.500000002</v>
      </c>
      <c r="E14" s="228">
        <f>+'Flujo-fondos'!E13*$Y$5</f>
        <v>15074812.500000002</v>
      </c>
      <c r="F14" s="228">
        <f>+'Flujo-fondos'!F13*$Y$5</f>
        <v>15074812.500000002</v>
      </c>
      <c r="G14" s="228">
        <f>+'Flujo-fondos'!G13*$Y$5</f>
        <v>15074812.500000002</v>
      </c>
      <c r="H14" s="228">
        <f>+'Flujo-fondos'!H13*$Y$5</f>
        <v>15074812.500000002</v>
      </c>
      <c r="I14" s="228">
        <f>+'Flujo-fondos'!I13*$Y$5</f>
        <v>15074812.500000002</v>
      </c>
      <c r="J14" s="228">
        <f>+'Flujo-fondos'!J13*$Y$5</f>
        <v>15074812.500000002</v>
      </c>
      <c r="K14" s="228">
        <f>+'Flujo-fondos'!K13*$Y$5</f>
        <v>15074812.500000002</v>
      </c>
      <c r="L14" s="228">
        <f>+'Flujo-fondos'!L13*$Y$5</f>
        <v>15074812.500000002</v>
      </c>
      <c r="M14" s="228">
        <f>+'Flujo-fondos'!M13*$Y$5</f>
        <v>15074812.500000002</v>
      </c>
      <c r="N14" s="228">
        <f>+'Flujo-fondos'!N13*$Y$5</f>
        <v>15074812.500000002</v>
      </c>
      <c r="O14" s="228">
        <f>+'Flujo-fondos'!O13*$Y$5</f>
        <v>15074812.500000002</v>
      </c>
      <c r="P14" s="228">
        <f>+'Flujo-fondos'!P13*$Y$5</f>
        <v>15074812.500000002</v>
      </c>
      <c r="Q14" s="228">
        <f>+'Flujo-fondos'!Q13*$Y$5</f>
        <v>15074812.500000002</v>
      </c>
      <c r="R14" s="228">
        <f>+'Flujo-fondos'!R13*$Y$5</f>
        <v>15074812.500000002</v>
      </c>
      <c r="S14" s="228">
        <f>+'Flujo-fondos'!S13*$Y$5</f>
        <v>15074812.500000002</v>
      </c>
      <c r="T14" s="228">
        <f>+'Flujo-fondos'!T13*$Y$5</f>
        <v>15074812.500000002</v>
      </c>
      <c r="U14" s="228">
        <f>+'Flujo-fondos'!U13*$Y$5</f>
        <v>15074812.500000002</v>
      </c>
      <c r="V14" s="228">
        <f>+'Flujo-fondos'!V13*$Y$5</f>
        <v>15074812.500000002</v>
      </c>
      <c r="W14" s="228">
        <f>+'Flujo-fondos'!W13*$Y$5</f>
        <v>15074812.500000002</v>
      </c>
    </row>
    <row r="15" spans="1:25">
      <c r="A15" s="8" t="s">
        <v>431</v>
      </c>
      <c r="B15" s="109" t="s">
        <v>432</v>
      </c>
      <c r="C15" s="230">
        <f>+C13-C14</f>
        <v>-1502435056.9347577</v>
      </c>
      <c r="D15" s="230">
        <f>+D13-D14</f>
        <v>257781089.84489834</v>
      </c>
      <c r="E15" s="230">
        <f>+E13-E14</f>
        <v>368613345.54222965</v>
      </c>
      <c r="F15" s="230">
        <f t="shared" ref="F15:W15" si="2">+F13-F14</f>
        <v>268405495.14509803</v>
      </c>
      <c r="G15" s="230">
        <f t="shared" si="2"/>
        <v>244364979.94552636</v>
      </c>
      <c r="H15" s="230">
        <f t="shared" si="2"/>
        <v>172520706.92352635</v>
      </c>
      <c r="I15" s="230">
        <f t="shared" si="2"/>
        <v>300859342.10152632</v>
      </c>
      <c r="J15" s="230">
        <f t="shared" si="2"/>
        <v>414057585.38352621</v>
      </c>
      <c r="K15" s="230">
        <f t="shared" si="2"/>
        <v>300689233.88352633</v>
      </c>
      <c r="L15" s="230">
        <f t="shared" si="2"/>
        <v>246534602.85852632</v>
      </c>
      <c r="M15" s="230">
        <f t="shared" si="2"/>
        <v>186031492.88352633</v>
      </c>
      <c r="N15" s="230">
        <f t="shared" si="2"/>
        <v>299004602.85852635</v>
      </c>
      <c r="O15" s="230">
        <f t="shared" si="2"/>
        <v>416123233.88352621</v>
      </c>
      <c r="P15" s="230">
        <f t="shared" si="2"/>
        <v>299004602.85852635</v>
      </c>
      <c r="Q15" s="230">
        <f t="shared" si="2"/>
        <v>244981383.88352633</v>
      </c>
      <c r="R15" s="230">
        <f t="shared" si="2"/>
        <v>236816861.85852632</v>
      </c>
      <c r="S15" s="230">
        <f t="shared" si="2"/>
        <v>244981383.88352633</v>
      </c>
      <c r="T15" s="230">
        <f t="shared" si="2"/>
        <v>246534602.85852632</v>
      </c>
      <c r="U15" s="230">
        <f t="shared" si="2"/>
        <v>246534602.85852632</v>
      </c>
      <c r="V15" s="230">
        <f t="shared" si="2"/>
        <v>246534602.85852632</v>
      </c>
      <c r="W15" s="230">
        <f t="shared" si="2"/>
        <v>246534602.85852632</v>
      </c>
    </row>
    <row r="16" spans="1:25">
      <c r="A16" s="94" t="s">
        <v>433</v>
      </c>
      <c r="B16" s="108">
        <v>7</v>
      </c>
      <c r="C16" s="229">
        <v>0</v>
      </c>
      <c r="D16" s="229">
        <v>0</v>
      </c>
      <c r="E16" s="229">
        <v>0</v>
      </c>
      <c r="F16" s="229">
        <v>0</v>
      </c>
      <c r="G16" s="229">
        <v>0</v>
      </c>
      <c r="H16" s="229">
        <v>0</v>
      </c>
      <c r="I16" s="229">
        <v>0</v>
      </c>
      <c r="J16" s="229">
        <v>0</v>
      </c>
      <c r="K16" s="229">
        <v>0</v>
      </c>
      <c r="L16" s="229">
        <v>0</v>
      </c>
      <c r="M16" s="229">
        <v>0</v>
      </c>
      <c r="N16" s="229">
        <v>0</v>
      </c>
      <c r="O16" s="229">
        <v>0</v>
      </c>
      <c r="P16" s="229">
        <v>0</v>
      </c>
      <c r="Q16" s="229">
        <v>0</v>
      </c>
      <c r="R16" s="229">
        <v>0</v>
      </c>
      <c r="S16" s="229">
        <v>0</v>
      </c>
      <c r="T16" s="229">
        <v>0</v>
      </c>
      <c r="U16" s="229">
        <v>0</v>
      </c>
      <c r="V16" s="229">
        <v>0</v>
      </c>
      <c r="W16" s="229">
        <v>0</v>
      </c>
    </row>
    <row r="17" spans="1:23">
      <c r="A17" s="12" t="s">
        <v>434</v>
      </c>
      <c r="B17" s="107" t="s">
        <v>435</v>
      </c>
      <c r="C17" s="231">
        <f>+C15-C16</f>
        <v>-1502435056.9347577</v>
      </c>
      <c r="D17" s="231">
        <f>+D15-D16</f>
        <v>257781089.84489834</v>
      </c>
      <c r="E17" s="231">
        <f>+E15-E16</f>
        <v>368613345.54222965</v>
      </c>
      <c r="F17" s="231">
        <f t="shared" ref="F17:W17" si="3">+F15-F16</f>
        <v>268405495.14509803</v>
      </c>
      <c r="G17" s="231">
        <f t="shared" si="3"/>
        <v>244364979.94552636</v>
      </c>
      <c r="H17" s="231">
        <f t="shared" si="3"/>
        <v>172520706.92352635</v>
      </c>
      <c r="I17" s="231">
        <f t="shared" si="3"/>
        <v>300859342.10152632</v>
      </c>
      <c r="J17" s="231">
        <f t="shared" si="3"/>
        <v>414057585.38352621</v>
      </c>
      <c r="K17" s="231">
        <f t="shared" si="3"/>
        <v>300689233.88352633</v>
      </c>
      <c r="L17" s="231">
        <f t="shared" si="3"/>
        <v>246534602.85852632</v>
      </c>
      <c r="M17" s="231">
        <f t="shared" si="3"/>
        <v>186031492.88352633</v>
      </c>
      <c r="N17" s="231">
        <f t="shared" si="3"/>
        <v>299004602.85852635</v>
      </c>
      <c r="O17" s="231">
        <f t="shared" si="3"/>
        <v>416123233.88352621</v>
      </c>
      <c r="P17" s="231">
        <f t="shared" si="3"/>
        <v>299004602.85852635</v>
      </c>
      <c r="Q17" s="231">
        <f t="shared" si="3"/>
        <v>244981383.88352633</v>
      </c>
      <c r="R17" s="231">
        <f t="shared" si="3"/>
        <v>236816861.85852632</v>
      </c>
      <c r="S17" s="231">
        <f t="shared" si="3"/>
        <v>244981383.88352633</v>
      </c>
      <c r="T17" s="231">
        <f t="shared" si="3"/>
        <v>246534602.85852632</v>
      </c>
      <c r="U17" s="231">
        <f t="shared" si="3"/>
        <v>246534602.85852632</v>
      </c>
      <c r="V17" s="231">
        <f t="shared" si="3"/>
        <v>246534602.85852632</v>
      </c>
      <c r="W17" s="231">
        <f t="shared" si="3"/>
        <v>246534602.85852632</v>
      </c>
    </row>
    <row r="18" spans="1:23">
      <c r="A18" s="110" t="s">
        <v>436</v>
      </c>
      <c r="B18" s="111">
        <v>9</v>
      </c>
      <c r="C18" s="232">
        <v>0</v>
      </c>
      <c r="D18" s="232">
        <v>0</v>
      </c>
      <c r="E18" s="232">
        <v>0</v>
      </c>
      <c r="F18" s="232">
        <v>0</v>
      </c>
      <c r="G18" s="232">
        <v>0</v>
      </c>
      <c r="H18" s="232">
        <v>0</v>
      </c>
      <c r="I18" s="232">
        <v>0</v>
      </c>
      <c r="J18" s="232">
        <v>0</v>
      </c>
      <c r="K18" s="232">
        <v>0</v>
      </c>
      <c r="L18" s="232">
        <v>0</v>
      </c>
      <c r="M18" s="232">
        <v>0</v>
      </c>
      <c r="N18" s="232">
        <v>0</v>
      </c>
      <c r="O18" s="232">
        <v>0</v>
      </c>
      <c r="P18" s="232">
        <v>0</v>
      </c>
      <c r="Q18" s="232">
        <v>0</v>
      </c>
      <c r="R18" s="232">
        <v>0</v>
      </c>
      <c r="S18" s="232">
        <v>0</v>
      </c>
      <c r="T18" s="232">
        <v>0</v>
      </c>
      <c r="U18" s="232">
        <v>0</v>
      </c>
      <c r="V18" s="232">
        <v>0</v>
      </c>
      <c r="W18" s="232">
        <v>0</v>
      </c>
    </row>
    <row r="19" spans="1:23">
      <c r="A19" s="112" t="s">
        <v>437</v>
      </c>
      <c r="B19" s="11">
        <v>10</v>
      </c>
      <c r="C19" s="233">
        <v>0</v>
      </c>
      <c r="D19" s="233">
        <v>0</v>
      </c>
      <c r="E19" s="233">
        <v>0</v>
      </c>
      <c r="F19" s="233">
        <v>0</v>
      </c>
      <c r="G19" s="233">
        <v>0</v>
      </c>
      <c r="H19" s="233">
        <v>0</v>
      </c>
      <c r="I19" s="233">
        <v>0</v>
      </c>
      <c r="J19" s="233">
        <v>0</v>
      </c>
      <c r="K19" s="233">
        <v>0</v>
      </c>
      <c r="L19" s="233">
        <v>0</v>
      </c>
      <c r="M19" s="233">
        <v>0</v>
      </c>
      <c r="N19" s="233">
        <v>0</v>
      </c>
      <c r="O19" s="233">
        <v>0</v>
      </c>
      <c r="P19" s="233">
        <v>0</v>
      </c>
      <c r="Q19" s="233">
        <v>0</v>
      </c>
      <c r="R19" s="233">
        <v>0</v>
      </c>
      <c r="S19" s="233">
        <v>0</v>
      </c>
      <c r="T19" s="233">
        <v>0</v>
      </c>
      <c r="U19" s="233">
        <v>0</v>
      </c>
      <c r="V19" s="233">
        <v>0</v>
      </c>
      <c r="W19" s="233">
        <v>0</v>
      </c>
    </row>
    <row r="20" spans="1:23">
      <c r="A20" s="113" t="s">
        <v>438</v>
      </c>
      <c r="B20" s="114">
        <v>11</v>
      </c>
      <c r="C20" s="234">
        <v>0</v>
      </c>
      <c r="D20" s="234">
        <v>0</v>
      </c>
      <c r="E20" s="234">
        <v>0</v>
      </c>
      <c r="F20" s="234">
        <v>0</v>
      </c>
      <c r="G20" s="234">
        <v>0</v>
      </c>
      <c r="H20" s="234">
        <v>0</v>
      </c>
      <c r="I20" s="234">
        <v>0</v>
      </c>
      <c r="J20" s="234">
        <v>0</v>
      </c>
      <c r="K20" s="234">
        <v>0</v>
      </c>
      <c r="L20" s="234">
        <v>0</v>
      </c>
      <c r="M20" s="234">
        <v>0</v>
      </c>
      <c r="N20" s="234">
        <v>0</v>
      </c>
      <c r="O20" s="234">
        <v>0</v>
      </c>
      <c r="P20" s="234">
        <v>0</v>
      </c>
      <c r="Q20" s="234">
        <v>0</v>
      </c>
      <c r="R20" s="234">
        <v>0</v>
      </c>
      <c r="S20" s="234">
        <v>0</v>
      </c>
      <c r="T20" s="234">
        <v>0</v>
      </c>
      <c r="U20" s="234">
        <v>0</v>
      </c>
      <c r="V20" s="234">
        <v>0</v>
      </c>
      <c r="W20" s="234">
        <v>0</v>
      </c>
    </row>
    <row r="21" spans="1:23">
      <c r="A21" s="8" t="s">
        <v>439</v>
      </c>
      <c r="B21" s="109" t="s">
        <v>440</v>
      </c>
      <c r="C21" s="230">
        <f>+C17-C18+C19-C20</f>
        <v>-1502435056.9347577</v>
      </c>
      <c r="D21" s="230">
        <f t="shared" ref="D21:W21" si="4">+D17-D18+D19-D20</f>
        <v>257781089.84489834</v>
      </c>
      <c r="E21" s="230">
        <f t="shared" si="4"/>
        <v>368613345.54222965</v>
      </c>
      <c r="F21" s="230">
        <f t="shared" si="4"/>
        <v>268405495.14509803</v>
      </c>
      <c r="G21" s="230">
        <f t="shared" si="4"/>
        <v>244364979.94552636</v>
      </c>
      <c r="H21" s="230">
        <f t="shared" si="4"/>
        <v>172520706.92352635</v>
      </c>
      <c r="I21" s="230">
        <f t="shared" si="4"/>
        <v>300859342.10152632</v>
      </c>
      <c r="J21" s="230">
        <f t="shared" si="4"/>
        <v>414057585.38352621</v>
      </c>
      <c r="K21" s="230">
        <f t="shared" si="4"/>
        <v>300689233.88352633</v>
      </c>
      <c r="L21" s="230">
        <f t="shared" si="4"/>
        <v>246534602.85852632</v>
      </c>
      <c r="M21" s="230">
        <f t="shared" si="4"/>
        <v>186031492.88352633</v>
      </c>
      <c r="N21" s="230">
        <f t="shared" si="4"/>
        <v>299004602.85852635</v>
      </c>
      <c r="O21" s="230">
        <f t="shared" si="4"/>
        <v>416123233.88352621</v>
      </c>
      <c r="P21" s="230">
        <f t="shared" si="4"/>
        <v>299004602.85852635</v>
      </c>
      <c r="Q21" s="230">
        <f t="shared" si="4"/>
        <v>244981383.88352633</v>
      </c>
      <c r="R21" s="230">
        <f t="shared" si="4"/>
        <v>236816861.85852632</v>
      </c>
      <c r="S21" s="230">
        <f t="shared" si="4"/>
        <v>244981383.88352633</v>
      </c>
      <c r="T21" s="230">
        <f t="shared" si="4"/>
        <v>246534602.85852632</v>
      </c>
      <c r="U21" s="230">
        <f t="shared" si="4"/>
        <v>246534602.85852632</v>
      </c>
      <c r="V21" s="230">
        <f t="shared" si="4"/>
        <v>246534602.85852632</v>
      </c>
      <c r="W21" s="230">
        <f t="shared" si="4"/>
        <v>246534602.85852632</v>
      </c>
    </row>
    <row r="22" spans="1:23">
      <c r="A22" s="40" t="s">
        <v>441</v>
      </c>
      <c r="B22" s="108">
        <v>13</v>
      </c>
      <c r="C22" s="229">
        <f>+CostosFijos!C10</f>
        <v>0</v>
      </c>
      <c r="D22" s="229">
        <f>+CostosFijos!D10</f>
        <v>99242893.581746027</v>
      </c>
      <c r="E22" s="229">
        <f>+CostosFijos!E10</f>
        <v>99242893.581746027</v>
      </c>
      <c r="F22" s="229">
        <f>+CostosFijos!F10</f>
        <v>99242893.581746027</v>
      </c>
      <c r="G22" s="229">
        <f>+CostosFijos!G10</f>
        <v>99242893.581746027</v>
      </c>
      <c r="H22" s="229">
        <f>+CostosFijos!H10</f>
        <v>99242893.581746027</v>
      </c>
      <c r="I22" s="229">
        <f>+CostosFijos!I10</f>
        <v>99242893.581746027</v>
      </c>
      <c r="J22" s="229">
        <f>+CostosFijos!J10</f>
        <v>99242893.581746027</v>
      </c>
      <c r="K22" s="229">
        <f>+CostosFijos!K10</f>
        <v>99242893.581746027</v>
      </c>
      <c r="L22" s="229">
        <f>+CostosFijos!L10</f>
        <v>99242893.581746027</v>
      </c>
      <c r="M22" s="229">
        <f>+CostosFijos!M10</f>
        <v>99242893.581746027</v>
      </c>
      <c r="N22" s="229">
        <f t="shared" ref="N22:W22" si="5">+M22</f>
        <v>99242893.581746027</v>
      </c>
      <c r="O22" s="229">
        <f t="shared" si="5"/>
        <v>99242893.581746027</v>
      </c>
      <c r="P22" s="229">
        <f t="shared" si="5"/>
        <v>99242893.581746027</v>
      </c>
      <c r="Q22" s="229">
        <f t="shared" si="5"/>
        <v>99242893.581746027</v>
      </c>
      <c r="R22" s="229">
        <f t="shared" si="5"/>
        <v>99242893.581746027</v>
      </c>
      <c r="S22" s="229">
        <f t="shared" si="5"/>
        <v>99242893.581746027</v>
      </c>
      <c r="T22" s="229">
        <f t="shared" si="5"/>
        <v>99242893.581746027</v>
      </c>
      <c r="U22" s="229">
        <f t="shared" si="5"/>
        <v>99242893.581746027</v>
      </c>
      <c r="V22" s="229">
        <f t="shared" si="5"/>
        <v>99242893.581746027</v>
      </c>
      <c r="W22" s="229">
        <f t="shared" si="5"/>
        <v>99242893.581746027</v>
      </c>
    </row>
    <row r="23" spans="1:23">
      <c r="A23" s="34" t="s">
        <v>442</v>
      </c>
      <c r="B23" s="108">
        <v>14</v>
      </c>
      <c r="C23" s="229">
        <v>0</v>
      </c>
      <c r="D23" s="229">
        <v>0</v>
      </c>
      <c r="E23" s="229">
        <v>0</v>
      </c>
      <c r="F23" s="229">
        <v>0</v>
      </c>
      <c r="G23" s="229">
        <v>0</v>
      </c>
      <c r="H23" s="229">
        <v>0</v>
      </c>
      <c r="I23" s="229">
        <v>0</v>
      </c>
      <c r="J23" s="229">
        <v>0</v>
      </c>
      <c r="K23" s="229">
        <v>0</v>
      </c>
      <c r="L23" s="229">
        <v>0</v>
      </c>
      <c r="M23" s="229">
        <v>0</v>
      </c>
      <c r="N23" s="229">
        <v>0</v>
      </c>
      <c r="O23" s="229">
        <v>0</v>
      </c>
      <c r="P23" s="229">
        <v>0</v>
      </c>
      <c r="Q23" s="229">
        <v>0</v>
      </c>
      <c r="R23" s="229">
        <v>0</v>
      </c>
      <c r="S23" s="229">
        <v>0</v>
      </c>
      <c r="T23" s="229">
        <v>0</v>
      </c>
      <c r="U23" s="229">
        <v>0</v>
      </c>
      <c r="V23" s="229">
        <v>0</v>
      </c>
      <c r="W23" s="229">
        <v>0</v>
      </c>
    </row>
    <row r="24" spans="1:23">
      <c r="A24" s="8" t="s">
        <v>443</v>
      </c>
      <c r="B24" s="115" t="s">
        <v>444</v>
      </c>
      <c r="C24" s="230">
        <f>+C21+C22-C23</f>
        <v>-1502435056.9347577</v>
      </c>
      <c r="D24" s="230">
        <f>+D21+D22-D23</f>
        <v>357023983.42664438</v>
      </c>
      <c r="E24" s="230">
        <f>+E21+E22-E23</f>
        <v>467856239.12397569</v>
      </c>
      <c r="F24" s="230">
        <f t="shared" ref="F24:W24" si="6">+F21+F22-F23</f>
        <v>367648388.72684407</v>
      </c>
      <c r="G24" s="230">
        <f t="shared" si="6"/>
        <v>343607873.5272724</v>
      </c>
      <c r="H24" s="230">
        <f t="shared" si="6"/>
        <v>271763600.50527239</v>
      </c>
      <c r="I24" s="230">
        <f t="shared" si="6"/>
        <v>400102235.68327236</v>
      </c>
      <c r="J24" s="230">
        <f t="shared" si="6"/>
        <v>513300478.96527225</v>
      </c>
      <c r="K24" s="230">
        <f t="shared" si="6"/>
        <v>399932127.46527237</v>
      </c>
      <c r="L24" s="230">
        <f t="shared" si="6"/>
        <v>345777496.44027233</v>
      </c>
      <c r="M24" s="230">
        <f t="shared" si="6"/>
        <v>285274386.46527237</v>
      </c>
      <c r="N24" s="230">
        <f t="shared" si="6"/>
        <v>398247496.44027239</v>
      </c>
      <c r="O24" s="230">
        <f t="shared" si="6"/>
        <v>515366127.46527225</v>
      </c>
      <c r="P24" s="230">
        <f t="shared" si="6"/>
        <v>398247496.44027239</v>
      </c>
      <c r="Q24" s="230">
        <f t="shared" si="6"/>
        <v>344224277.46527237</v>
      </c>
      <c r="R24" s="230">
        <f t="shared" si="6"/>
        <v>336059755.44027233</v>
      </c>
      <c r="S24" s="230">
        <f t="shared" si="6"/>
        <v>344224277.46527237</v>
      </c>
      <c r="T24" s="230">
        <f t="shared" si="6"/>
        <v>345777496.44027233</v>
      </c>
      <c r="U24" s="230">
        <f t="shared" si="6"/>
        <v>345777496.44027233</v>
      </c>
      <c r="V24" s="230">
        <f t="shared" si="6"/>
        <v>345777496.44027233</v>
      </c>
      <c r="W24" s="230">
        <f t="shared" si="6"/>
        <v>345777496.44027233</v>
      </c>
    </row>
    <row r="25" spans="1:23">
      <c r="A25" s="203" t="str">
        <f>+'Flujo-fondos'!A24</f>
        <v>Flujo Neto Acumulado</v>
      </c>
      <c r="C25" s="316">
        <f>+C24</f>
        <v>-1502435056.9347577</v>
      </c>
      <c r="D25" s="317">
        <f>+'Flujo-fondos'!D24</f>
        <v>-960779780.98407745</v>
      </c>
      <c r="E25" s="317">
        <f>+'Flujo-fondos'!E24</f>
        <v>-473221554.30752122</v>
      </c>
      <c r="F25" s="317">
        <f>+'Flujo-fondos'!F24</f>
        <v>-84539138.539557874</v>
      </c>
      <c r="G25" s="317">
        <f>+'Flujo-fondos'!G24</f>
        <v>277502895.18515849</v>
      </c>
      <c r="H25" s="317">
        <f>+'Flujo-fondos'!H24</f>
        <v>569446585.20987487</v>
      </c>
      <c r="I25" s="317">
        <f>+'Flujo-fondos'!I24</f>
        <v>987586393.5345912</v>
      </c>
      <c r="J25" s="317">
        <f>+'Flujo-fondos'!J24</f>
        <v>1519092416.7993073</v>
      </c>
      <c r="K25" s="317">
        <f>+'Flujo-fondos'!K24</f>
        <v>1937081986.0640237</v>
      </c>
      <c r="L25" s="317">
        <f>+'Flujo-fondos'!L24</f>
        <v>2301070072.5787401</v>
      </c>
      <c r="M25" s="317">
        <f>+'Flujo-fondos'!M24</f>
        <v>2605285331.8434563</v>
      </c>
      <c r="N25" s="317">
        <f>+'Flujo-fondos'!N24</f>
        <v>3021743418.3581724</v>
      </c>
      <c r="O25" s="317">
        <f>+'Flujo-fondos'!O24</f>
        <v>3555166987.6228886</v>
      </c>
      <c r="P25" s="317">
        <f>+'Flujo-fondos'!P24</f>
        <v>3971625074.1376047</v>
      </c>
      <c r="Q25" s="317">
        <f>+'Flujo-fondos'!Q24</f>
        <v>4334201143.4023209</v>
      </c>
      <c r="R25" s="317">
        <f>+'Flujo-fondos'!R24</f>
        <v>4689354919.917037</v>
      </c>
      <c r="S25" s="317">
        <f>+'Flujo-fondos'!S24</f>
        <v>5051930989.1817532</v>
      </c>
      <c r="T25" s="317">
        <f>+'Flujo-fondos'!T24</f>
        <v>5415919075.6964693</v>
      </c>
      <c r="U25" s="317">
        <f>+'Flujo-fondos'!U24</f>
        <v>5779907162.2111855</v>
      </c>
      <c r="V25" s="317">
        <f>+'Flujo-fondos'!V24</f>
        <v>6143895248.7259016</v>
      </c>
      <c r="W25" s="317">
        <f>+'Flujo-fondos'!W24</f>
        <v>6507883335.2406178</v>
      </c>
    </row>
    <row r="26" spans="1:23">
      <c r="A26" s="82" t="s">
        <v>446</v>
      </c>
      <c r="B26" s="109" t="s">
        <v>447</v>
      </c>
      <c r="C26" s="236">
        <v>0</v>
      </c>
      <c r="D26" s="236">
        <f>+D24/12</f>
        <v>29751998.618887033</v>
      </c>
      <c r="E26" s="236">
        <f>+E24/12</f>
        <v>38988019.926997975</v>
      </c>
      <c r="F26" s="236">
        <f t="shared" ref="F26:W26" si="7">+F24/12</f>
        <v>30637365.727237005</v>
      </c>
      <c r="G26" s="236">
        <f t="shared" si="7"/>
        <v>28633989.460606035</v>
      </c>
      <c r="H26" s="236">
        <f t="shared" si="7"/>
        <v>22646966.7087727</v>
      </c>
      <c r="I26" s="236">
        <f t="shared" si="7"/>
        <v>33341852.973606031</v>
      </c>
      <c r="J26" s="236">
        <f t="shared" si="7"/>
        <v>42775039.913772687</v>
      </c>
      <c r="K26" s="236">
        <f t="shared" si="7"/>
        <v>33327677.288772698</v>
      </c>
      <c r="L26" s="236">
        <f t="shared" si="7"/>
        <v>28814791.370022696</v>
      </c>
      <c r="M26" s="236">
        <f t="shared" si="7"/>
        <v>23772865.538772698</v>
      </c>
      <c r="N26" s="236">
        <f t="shared" si="7"/>
        <v>33187291.370022699</v>
      </c>
      <c r="O26" s="236">
        <f t="shared" si="7"/>
        <v>42947177.288772687</v>
      </c>
      <c r="P26" s="236">
        <f t="shared" si="7"/>
        <v>33187291.370022699</v>
      </c>
      <c r="Q26" s="236">
        <f t="shared" si="7"/>
        <v>28685356.455439363</v>
      </c>
      <c r="R26" s="236">
        <f t="shared" si="7"/>
        <v>28004979.620022696</v>
      </c>
      <c r="S26" s="236">
        <f t="shared" si="7"/>
        <v>28685356.455439363</v>
      </c>
      <c r="T26" s="236">
        <f t="shared" si="7"/>
        <v>28814791.370022696</v>
      </c>
      <c r="U26" s="236">
        <f t="shared" si="7"/>
        <v>28814791.370022696</v>
      </c>
      <c r="V26" s="236">
        <f t="shared" si="7"/>
        <v>28814791.370022696</v>
      </c>
      <c r="W26" s="236">
        <f t="shared" si="7"/>
        <v>28814791.370022696</v>
      </c>
    </row>
    <row r="27" spans="1:23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1:23">
      <c r="A28" s="13" t="s">
        <v>448</v>
      </c>
      <c r="B28" s="116">
        <f>IRR((C24:W24),15%)</f>
        <v>0.25148800530573867</v>
      </c>
      <c r="F28" s="35"/>
      <c r="G28" s="35"/>
      <c r="H28" s="35"/>
    </row>
    <row r="29" spans="1:23">
      <c r="A29" s="13"/>
      <c r="B29" s="13"/>
    </row>
    <row r="30" spans="1:23">
      <c r="A30" s="13" t="s">
        <v>449</v>
      </c>
      <c r="B30" s="117">
        <f>NPV(15%,C24:W24)</f>
        <v>764753901.48177505</v>
      </c>
    </row>
    <row r="31" spans="1:23">
      <c r="A31" s="13"/>
      <c r="B31" s="13"/>
    </row>
    <row r="32" spans="1:23">
      <c r="A32" s="15" t="s">
        <v>450</v>
      </c>
      <c r="B32" s="16"/>
      <c r="C32" s="16"/>
      <c r="D32" s="8" t="s">
        <v>451</v>
      </c>
      <c r="E32" s="314">
        <f>3+(ABS(F25)/G24)</f>
        <v>3.246033764220039</v>
      </c>
    </row>
    <row r="34" spans="3:16">
      <c r="D34" s="35"/>
    </row>
    <row r="35" spans="3:16"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</sheetData>
  <mergeCells count="2">
    <mergeCell ref="A2:H2"/>
    <mergeCell ref="A4:H4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Y35"/>
  <sheetViews>
    <sheetView topLeftCell="A7" workbookViewId="0">
      <selection activeCell="C28" sqref="C28"/>
    </sheetView>
  </sheetViews>
  <sheetFormatPr defaultColWidth="11.42578125" defaultRowHeight="12.75"/>
  <cols>
    <col min="1" max="1" width="33.7109375" customWidth="1"/>
    <col min="2" max="2" width="17.28515625" customWidth="1"/>
    <col min="3" max="23" width="14.7109375" customWidth="1"/>
    <col min="257" max="257" width="32.42578125" customWidth="1"/>
    <col min="258" max="258" width="15.85546875" customWidth="1"/>
    <col min="259" max="269" width="14.7109375" customWidth="1"/>
    <col min="513" max="513" width="32.42578125" customWidth="1"/>
    <col min="514" max="514" width="15.85546875" customWidth="1"/>
    <col min="515" max="525" width="14.7109375" customWidth="1"/>
    <col min="769" max="769" width="32.42578125" customWidth="1"/>
    <col min="770" max="770" width="15.85546875" customWidth="1"/>
    <col min="771" max="781" width="14.7109375" customWidth="1"/>
    <col min="1025" max="1025" width="32.42578125" customWidth="1"/>
    <col min="1026" max="1026" width="15.85546875" customWidth="1"/>
    <col min="1027" max="1037" width="14.7109375" customWidth="1"/>
    <col min="1281" max="1281" width="32.42578125" customWidth="1"/>
    <col min="1282" max="1282" width="15.85546875" customWidth="1"/>
    <col min="1283" max="1293" width="14.7109375" customWidth="1"/>
    <col min="1537" max="1537" width="32.42578125" customWidth="1"/>
    <col min="1538" max="1538" width="15.85546875" customWidth="1"/>
    <col min="1539" max="1549" width="14.7109375" customWidth="1"/>
    <col min="1793" max="1793" width="32.42578125" customWidth="1"/>
    <col min="1794" max="1794" width="15.85546875" customWidth="1"/>
    <col min="1795" max="1805" width="14.7109375" customWidth="1"/>
    <col min="2049" max="2049" width="32.42578125" customWidth="1"/>
    <col min="2050" max="2050" width="15.85546875" customWidth="1"/>
    <col min="2051" max="2061" width="14.7109375" customWidth="1"/>
    <col min="2305" max="2305" width="32.42578125" customWidth="1"/>
    <col min="2306" max="2306" width="15.85546875" customWidth="1"/>
    <col min="2307" max="2317" width="14.7109375" customWidth="1"/>
    <col min="2561" max="2561" width="32.42578125" customWidth="1"/>
    <col min="2562" max="2562" width="15.85546875" customWidth="1"/>
    <col min="2563" max="2573" width="14.7109375" customWidth="1"/>
    <col min="2817" max="2817" width="32.42578125" customWidth="1"/>
    <col min="2818" max="2818" width="15.85546875" customWidth="1"/>
    <col min="2819" max="2829" width="14.7109375" customWidth="1"/>
    <col min="3073" max="3073" width="32.42578125" customWidth="1"/>
    <col min="3074" max="3074" width="15.85546875" customWidth="1"/>
    <col min="3075" max="3085" width="14.7109375" customWidth="1"/>
    <col min="3329" max="3329" width="32.42578125" customWidth="1"/>
    <col min="3330" max="3330" width="15.85546875" customWidth="1"/>
    <col min="3331" max="3341" width="14.7109375" customWidth="1"/>
    <col min="3585" max="3585" width="32.42578125" customWidth="1"/>
    <col min="3586" max="3586" width="15.85546875" customWidth="1"/>
    <col min="3587" max="3597" width="14.7109375" customWidth="1"/>
    <col min="3841" max="3841" width="32.42578125" customWidth="1"/>
    <col min="3842" max="3842" width="15.85546875" customWidth="1"/>
    <col min="3843" max="3853" width="14.7109375" customWidth="1"/>
    <col min="4097" max="4097" width="32.42578125" customWidth="1"/>
    <col min="4098" max="4098" width="15.85546875" customWidth="1"/>
    <col min="4099" max="4109" width="14.7109375" customWidth="1"/>
    <col min="4353" max="4353" width="32.42578125" customWidth="1"/>
    <col min="4354" max="4354" width="15.85546875" customWidth="1"/>
    <col min="4355" max="4365" width="14.7109375" customWidth="1"/>
    <col min="4609" max="4609" width="32.42578125" customWidth="1"/>
    <col min="4610" max="4610" width="15.85546875" customWidth="1"/>
    <col min="4611" max="4621" width="14.7109375" customWidth="1"/>
    <col min="4865" max="4865" width="32.42578125" customWidth="1"/>
    <col min="4866" max="4866" width="15.85546875" customWidth="1"/>
    <col min="4867" max="4877" width="14.7109375" customWidth="1"/>
    <col min="5121" max="5121" width="32.42578125" customWidth="1"/>
    <col min="5122" max="5122" width="15.85546875" customWidth="1"/>
    <col min="5123" max="5133" width="14.7109375" customWidth="1"/>
    <col min="5377" max="5377" width="32.42578125" customWidth="1"/>
    <col min="5378" max="5378" width="15.85546875" customWidth="1"/>
    <col min="5379" max="5389" width="14.7109375" customWidth="1"/>
    <col min="5633" max="5633" width="32.42578125" customWidth="1"/>
    <col min="5634" max="5634" width="15.85546875" customWidth="1"/>
    <col min="5635" max="5645" width="14.7109375" customWidth="1"/>
    <col min="5889" max="5889" width="32.42578125" customWidth="1"/>
    <col min="5890" max="5890" width="15.85546875" customWidth="1"/>
    <col min="5891" max="5901" width="14.7109375" customWidth="1"/>
    <col min="6145" max="6145" width="32.42578125" customWidth="1"/>
    <col min="6146" max="6146" width="15.85546875" customWidth="1"/>
    <col min="6147" max="6157" width="14.7109375" customWidth="1"/>
    <col min="6401" max="6401" width="32.42578125" customWidth="1"/>
    <col min="6402" max="6402" width="15.85546875" customWidth="1"/>
    <col min="6403" max="6413" width="14.7109375" customWidth="1"/>
    <col min="6657" max="6657" width="32.42578125" customWidth="1"/>
    <col min="6658" max="6658" width="15.85546875" customWidth="1"/>
    <col min="6659" max="6669" width="14.7109375" customWidth="1"/>
    <col min="6913" max="6913" width="32.42578125" customWidth="1"/>
    <col min="6914" max="6914" width="15.85546875" customWidth="1"/>
    <col min="6915" max="6925" width="14.7109375" customWidth="1"/>
    <col min="7169" max="7169" width="32.42578125" customWidth="1"/>
    <col min="7170" max="7170" width="15.85546875" customWidth="1"/>
    <col min="7171" max="7181" width="14.7109375" customWidth="1"/>
    <col min="7425" max="7425" width="32.42578125" customWidth="1"/>
    <col min="7426" max="7426" width="15.85546875" customWidth="1"/>
    <col min="7427" max="7437" width="14.7109375" customWidth="1"/>
    <col min="7681" max="7681" width="32.42578125" customWidth="1"/>
    <col min="7682" max="7682" width="15.85546875" customWidth="1"/>
    <col min="7683" max="7693" width="14.7109375" customWidth="1"/>
    <col min="7937" max="7937" width="32.42578125" customWidth="1"/>
    <col min="7938" max="7938" width="15.85546875" customWidth="1"/>
    <col min="7939" max="7949" width="14.7109375" customWidth="1"/>
    <col min="8193" max="8193" width="32.42578125" customWidth="1"/>
    <col min="8194" max="8194" width="15.85546875" customWidth="1"/>
    <col min="8195" max="8205" width="14.7109375" customWidth="1"/>
    <col min="8449" max="8449" width="32.42578125" customWidth="1"/>
    <col min="8450" max="8450" width="15.85546875" customWidth="1"/>
    <col min="8451" max="8461" width="14.7109375" customWidth="1"/>
    <col min="8705" max="8705" width="32.42578125" customWidth="1"/>
    <col min="8706" max="8706" width="15.85546875" customWidth="1"/>
    <col min="8707" max="8717" width="14.7109375" customWidth="1"/>
    <col min="8961" max="8961" width="32.42578125" customWidth="1"/>
    <col min="8962" max="8962" width="15.85546875" customWidth="1"/>
    <col min="8963" max="8973" width="14.7109375" customWidth="1"/>
    <col min="9217" max="9217" width="32.42578125" customWidth="1"/>
    <col min="9218" max="9218" width="15.85546875" customWidth="1"/>
    <col min="9219" max="9229" width="14.7109375" customWidth="1"/>
    <col min="9473" max="9473" width="32.42578125" customWidth="1"/>
    <col min="9474" max="9474" width="15.85546875" customWidth="1"/>
    <col min="9475" max="9485" width="14.7109375" customWidth="1"/>
    <col min="9729" max="9729" width="32.42578125" customWidth="1"/>
    <col min="9730" max="9730" width="15.85546875" customWidth="1"/>
    <col min="9731" max="9741" width="14.7109375" customWidth="1"/>
    <col min="9985" max="9985" width="32.42578125" customWidth="1"/>
    <col min="9986" max="9986" width="15.85546875" customWidth="1"/>
    <col min="9987" max="9997" width="14.7109375" customWidth="1"/>
    <col min="10241" max="10241" width="32.42578125" customWidth="1"/>
    <col min="10242" max="10242" width="15.85546875" customWidth="1"/>
    <col min="10243" max="10253" width="14.7109375" customWidth="1"/>
    <col min="10497" max="10497" width="32.42578125" customWidth="1"/>
    <col min="10498" max="10498" width="15.85546875" customWidth="1"/>
    <col min="10499" max="10509" width="14.7109375" customWidth="1"/>
    <col min="10753" max="10753" width="32.42578125" customWidth="1"/>
    <col min="10754" max="10754" width="15.85546875" customWidth="1"/>
    <col min="10755" max="10765" width="14.7109375" customWidth="1"/>
    <col min="11009" max="11009" width="32.42578125" customWidth="1"/>
    <col min="11010" max="11010" width="15.85546875" customWidth="1"/>
    <col min="11011" max="11021" width="14.7109375" customWidth="1"/>
    <col min="11265" max="11265" width="32.42578125" customWidth="1"/>
    <col min="11266" max="11266" width="15.85546875" customWidth="1"/>
    <col min="11267" max="11277" width="14.7109375" customWidth="1"/>
    <col min="11521" max="11521" width="32.42578125" customWidth="1"/>
    <col min="11522" max="11522" width="15.85546875" customWidth="1"/>
    <col min="11523" max="11533" width="14.7109375" customWidth="1"/>
    <col min="11777" max="11777" width="32.42578125" customWidth="1"/>
    <col min="11778" max="11778" width="15.85546875" customWidth="1"/>
    <col min="11779" max="11789" width="14.7109375" customWidth="1"/>
    <col min="12033" max="12033" width="32.42578125" customWidth="1"/>
    <col min="12034" max="12034" width="15.85546875" customWidth="1"/>
    <col min="12035" max="12045" width="14.7109375" customWidth="1"/>
    <col min="12289" max="12289" width="32.42578125" customWidth="1"/>
    <col min="12290" max="12290" width="15.85546875" customWidth="1"/>
    <col min="12291" max="12301" width="14.7109375" customWidth="1"/>
    <col min="12545" max="12545" width="32.42578125" customWidth="1"/>
    <col min="12546" max="12546" width="15.85546875" customWidth="1"/>
    <col min="12547" max="12557" width="14.7109375" customWidth="1"/>
    <col min="12801" max="12801" width="32.42578125" customWidth="1"/>
    <col min="12802" max="12802" width="15.85546875" customWidth="1"/>
    <col min="12803" max="12813" width="14.7109375" customWidth="1"/>
    <col min="13057" max="13057" width="32.42578125" customWidth="1"/>
    <col min="13058" max="13058" width="15.85546875" customWidth="1"/>
    <col min="13059" max="13069" width="14.7109375" customWidth="1"/>
    <col min="13313" max="13313" width="32.42578125" customWidth="1"/>
    <col min="13314" max="13314" width="15.85546875" customWidth="1"/>
    <col min="13315" max="13325" width="14.7109375" customWidth="1"/>
    <col min="13569" max="13569" width="32.42578125" customWidth="1"/>
    <col min="13570" max="13570" width="15.85546875" customWidth="1"/>
    <col min="13571" max="13581" width="14.7109375" customWidth="1"/>
    <col min="13825" max="13825" width="32.42578125" customWidth="1"/>
    <col min="13826" max="13826" width="15.85546875" customWidth="1"/>
    <col min="13827" max="13837" width="14.7109375" customWidth="1"/>
    <col min="14081" max="14081" width="32.42578125" customWidth="1"/>
    <col min="14082" max="14082" width="15.85546875" customWidth="1"/>
    <col min="14083" max="14093" width="14.7109375" customWidth="1"/>
    <col min="14337" max="14337" width="32.42578125" customWidth="1"/>
    <col min="14338" max="14338" width="15.85546875" customWidth="1"/>
    <col min="14339" max="14349" width="14.7109375" customWidth="1"/>
    <col min="14593" max="14593" width="32.42578125" customWidth="1"/>
    <col min="14594" max="14594" width="15.85546875" customWidth="1"/>
    <col min="14595" max="14605" width="14.7109375" customWidth="1"/>
    <col min="14849" max="14849" width="32.42578125" customWidth="1"/>
    <col min="14850" max="14850" width="15.85546875" customWidth="1"/>
    <col min="14851" max="14861" width="14.7109375" customWidth="1"/>
    <col min="15105" max="15105" width="32.42578125" customWidth="1"/>
    <col min="15106" max="15106" width="15.85546875" customWidth="1"/>
    <col min="15107" max="15117" width="14.7109375" customWidth="1"/>
    <col min="15361" max="15361" width="32.42578125" customWidth="1"/>
    <col min="15362" max="15362" width="15.85546875" customWidth="1"/>
    <col min="15363" max="15373" width="14.7109375" customWidth="1"/>
    <col min="15617" max="15617" width="32.42578125" customWidth="1"/>
    <col min="15618" max="15618" width="15.85546875" customWidth="1"/>
    <col min="15619" max="15629" width="14.7109375" customWidth="1"/>
    <col min="15873" max="15873" width="32.42578125" customWidth="1"/>
    <col min="15874" max="15874" width="15.85546875" customWidth="1"/>
    <col min="15875" max="15885" width="14.7109375" customWidth="1"/>
    <col min="16129" max="16129" width="32.42578125" customWidth="1"/>
    <col min="16130" max="16130" width="15.85546875" customWidth="1"/>
    <col min="16131" max="16141" width="14.7109375" customWidth="1"/>
  </cols>
  <sheetData>
    <row r="2" spans="1:25">
      <c r="A2" s="481" t="s">
        <v>423</v>
      </c>
      <c r="B2" s="481"/>
      <c r="C2" s="481"/>
      <c r="D2" s="481"/>
      <c r="E2" s="481"/>
      <c r="F2" s="481"/>
      <c r="G2" s="481"/>
      <c r="H2" s="481"/>
    </row>
    <row r="3" spans="1:25">
      <c r="A3" s="53"/>
    </row>
    <row r="4" spans="1:25" ht="15.75">
      <c r="A4" s="509" t="s">
        <v>424</v>
      </c>
      <c r="B4" s="509"/>
      <c r="C4" s="509"/>
      <c r="D4" s="509"/>
      <c r="E4" s="509"/>
      <c r="F4" s="509"/>
      <c r="G4" s="509"/>
      <c r="H4" s="509"/>
    </row>
    <row r="5" spans="1:25">
      <c r="A5" t="s">
        <v>455</v>
      </c>
      <c r="B5" s="118">
        <v>0.1</v>
      </c>
      <c r="Y5" s="118">
        <f>1-B5</f>
        <v>0.9</v>
      </c>
    </row>
    <row r="6" spans="1:25">
      <c r="A6" s="70" t="s">
        <v>457</v>
      </c>
      <c r="B6" s="118">
        <v>0.1</v>
      </c>
      <c r="Y6" s="118">
        <f>1+B6</f>
        <v>1.1000000000000001</v>
      </c>
    </row>
    <row r="8" spans="1:25">
      <c r="A8" s="3" t="s">
        <v>226</v>
      </c>
      <c r="B8" s="36" t="s">
        <v>425</v>
      </c>
      <c r="C8" s="36" t="s">
        <v>389</v>
      </c>
      <c r="D8" s="36" t="s">
        <v>389</v>
      </c>
      <c r="E8" s="36" t="s">
        <v>389</v>
      </c>
      <c r="F8" s="36" t="s">
        <v>389</v>
      </c>
      <c r="G8" s="36" t="s">
        <v>389</v>
      </c>
      <c r="H8" s="36" t="s">
        <v>389</v>
      </c>
      <c r="I8" s="36" t="s">
        <v>389</v>
      </c>
      <c r="J8" s="36" t="s">
        <v>389</v>
      </c>
      <c r="K8" s="36" t="s">
        <v>389</v>
      </c>
      <c r="L8" s="36" t="s">
        <v>389</v>
      </c>
      <c r="M8" s="36" t="s">
        <v>389</v>
      </c>
      <c r="N8" s="36" t="s">
        <v>389</v>
      </c>
      <c r="O8" s="36" t="s">
        <v>389</v>
      </c>
      <c r="P8" s="36" t="s">
        <v>389</v>
      </c>
      <c r="Q8" s="36" t="s">
        <v>389</v>
      </c>
      <c r="R8" s="36" t="s">
        <v>389</v>
      </c>
      <c r="S8" s="36" t="s">
        <v>389</v>
      </c>
      <c r="T8" s="36" t="s">
        <v>389</v>
      </c>
      <c r="U8" s="36" t="s">
        <v>389</v>
      </c>
      <c r="V8" s="36" t="s">
        <v>389</v>
      </c>
      <c r="W8" s="36" t="s">
        <v>389</v>
      </c>
    </row>
    <row r="9" spans="1:25">
      <c r="A9" s="102"/>
      <c r="B9" s="37"/>
      <c r="C9" s="37">
        <v>0</v>
      </c>
      <c r="D9" s="37">
        <f>+C9+1</f>
        <v>1</v>
      </c>
      <c r="E9" s="37">
        <f t="shared" ref="E9:W9" si="0">+D9+1</f>
        <v>2</v>
      </c>
      <c r="F9" s="37">
        <f t="shared" si="0"/>
        <v>3</v>
      </c>
      <c r="G9" s="37">
        <f t="shared" si="0"/>
        <v>4</v>
      </c>
      <c r="H9" s="37">
        <f t="shared" si="0"/>
        <v>5</v>
      </c>
      <c r="I9" s="37">
        <f t="shared" si="0"/>
        <v>6</v>
      </c>
      <c r="J9" s="37">
        <f t="shared" si="0"/>
        <v>7</v>
      </c>
      <c r="K9" s="37">
        <f t="shared" si="0"/>
        <v>8</v>
      </c>
      <c r="L9" s="37">
        <f t="shared" si="0"/>
        <v>9</v>
      </c>
      <c r="M9" s="37">
        <f t="shared" si="0"/>
        <v>10</v>
      </c>
      <c r="N9" s="37">
        <f t="shared" si="0"/>
        <v>11</v>
      </c>
      <c r="O9" s="37">
        <f t="shared" si="0"/>
        <v>12</v>
      </c>
      <c r="P9" s="37">
        <f t="shared" si="0"/>
        <v>13</v>
      </c>
      <c r="Q9" s="37">
        <f t="shared" si="0"/>
        <v>14</v>
      </c>
      <c r="R9" s="37">
        <f t="shared" si="0"/>
        <v>15</v>
      </c>
      <c r="S9" s="37">
        <f t="shared" si="0"/>
        <v>16</v>
      </c>
      <c r="T9" s="37">
        <f t="shared" si="0"/>
        <v>17</v>
      </c>
      <c r="U9" s="37">
        <f t="shared" si="0"/>
        <v>18</v>
      </c>
      <c r="V9" s="37">
        <f t="shared" si="0"/>
        <v>19</v>
      </c>
      <c r="W9" s="37">
        <f t="shared" si="0"/>
        <v>20</v>
      </c>
    </row>
    <row r="10" spans="1:25">
      <c r="A10" s="96" t="s">
        <v>218</v>
      </c>
      <c r="B10" s="107">
        <v>1</v>
      </c>
      <c r="C10" s="228">
        <f>+'Aumento-costos'!C10</f>
        <v>1689157549.0606096</v>
      </c>
      <c r="D10" s="228">
        <f>+'Aumento-costos'!D10</f>
        <v>41239212.595109381</v>
      </c>
      <c r="E10" s="228">
        <f>+'Aumento-costos'!E10</f>
        <v>43297703.645109378</v>
      </c>
      <c r="F10" s="228">
        <f>+'Aumento-costos'!F10</f>
        <v>41074212.595109381</v>
      </c>
      <c r="G10" s="228">
        <f>+'Aumento-costos'!G10</f>
        <v>4649664.25</v>
      </c>
      <c r="H10" s="228">
        <f>+'Aumento-costos'!H10</f>
        <v>12308914.200000001</v>
      </c>
      <c r="I10" s="228">
        <f>+'Aumento-costos'!I10</f>
        <v>0</v>
      </c>
      <c r="J10" s="228">
        <f>+'Aumento-costos'!J10</f>
        <v>0</v>
      </c>
      <c r="K10" s="228">
        <f>+'Aumento-costos'!K10</f>
        <v>0</v>
      </c>
      <c r="L10" s="228">
        <f>+'Aumento-costos'!L10</f>
        <v>0</v>
      </c>
      <c r="M10" s="228">
        <f>+'Aumento-costos'!M10</f>
        <v>0</v>
      </c>
      <c r="N10" s="228">
        <f>+'Aumento-costos'!N10</f>
        <v>0</v>
      </c>
      <c r="O10" s="228">
        <f>+'Aumento-costos'!O10</f>
        <v>0</v>
      </c>
      <c r="P10" s="228">
        <f>+'Aumento-costos'!P10</f>
        <v>0</v>
      </c>
      <c r="Q10" s="228">
        <f>+'Aumento-costos'!Q10</f>
        <v>0</v>
      </c>
      <c r="R10" s="228">
        <f>+'Aumento-costos'!R10</f>
        <v>0</v>
      </c>
      <c r="S10" s="228">
        <f>+'Aumento-costos'!S10</f>
        <v>0</v>
      </c>
      <c r="T10" s="228">
        <f>+'Aumento-costos'!T10</f>
        <v>0</v>
      </c>
      <c r="U10" s="228">
        <f>+'Aumento-costos'!U10</f>
        <v>0</v>
      </c>
      <c r="V10" s="228">
        <f>+'Aumento-costos'!V10</f>
        <v>0</v>
      </c>
      <c r="W10" s="228">
        <f>+'Aumento-costos'!W10</f>
        <v>0</v>
      </c>
    </row>
    <row r="11" spans="1:25">
      <c r="A11" s="94" t="s">
        <v>426</v>
      </c>
      <c r="B11" s="108">
        <v>2</v>
      </c>
      <c r="C11" s="229">
        <f>+ReducciónIngresos!C11</f>
        <v>301005461.08180392</v>
      </c>
      <c r="D11" s="229">
        <f>+ReducciónIngresos!D11</f>
        <v>406655764.52527618</v>
      </c>
      <c r="E11" s="229">
        <f>+ReducciónIngresos!E11</f>
        <v>526801687.75855309</v>
      </c>
      <c r="F11" s="229">
        <f>+ReducciónIngresos!F11</f>
        <v>449801813.3376689</v>
      </c>
      <c r="G11" s="229">
        <f>+ReducciónIngresos!G11</f>
        <v>402426667.90566885</v>
      </c>
      <c r="H11" s="229">
        <f>+ReducciónIngresos!H11</f>
        <v>355051522.47366881</v>
      </c>
      <c r="I11" s="229">
        <f>+ReducciónIngresos!I11</f>
        <v>449345377.04166883</v>
      </c>
      <c r="J11" s="229">
        <f>+ReducciónIngresos!J11</f>
        <v>552886715.40966868</v>
      </c>
      <c r="K11" s="229">
        <f>+ReducciónIngresos!K11</f>
        <v>449388984.30966878</v>
      </c>
      <c r="L11" s="229">
        <f>+ReducciónIngresos!L11</f>
        <v>402165984.30966878</v>
      </c>
      <c r="M11" s="229">
        <f>+ReducciónIngresos!M11</f>
        <v>354942984.30966878</v>
      </c>
      <c r="N11" s="229">
        <f>+ReducciónIngresos!N11</f>
        <v>449388984.30966878</v>
      </c>
      <c r="O11" s="229">
        <f>+ReducciónIngresos!O11</f>
        <v>553279584.30966866</v>
      </c>
      <c r="P11" s="229">
        <f>+ReducciónIngresos!P11</f>
        <v>449388984.30966878</v>
      </c>
      <c r="Q11" s="229">
        <f>+ReducciónIngresos!Q11</f>
        <v>402165984.30966878</v>
      </c>
      <c r="R11" s="229">
        <f>+ReducciónIngresos!R11</f>
        <v>402165984.30966878</v>
      </c>
      <c r="S11" s="229">
        <f>+ReducciónIngresos!S11</f>
        <v>402165984.30966878</v>
      </c>
      <c r="T11" s="229">
        <f>+ReducciónIngresos!T11</f>
        <v>402165984.30966878</v>
      </c>
      <c r="U11" s="229">
        <f>+ReducciónIngresos!U11</f>
        <v>402165984.30966878</v>
      </c>
      <c r="V11" s="229">
        <f>+ReducciónIngresos!V11</f>
        <v>402165984.30966878</v>
      </c>
      <c r="W11" s="229">
        <f>+ReducciónIngresos!W11</f>
        <v>402165984.30966878</v>
      </c>
    </row>
    <row r="12" spans="1:25">
      <c r="A12" s="94" t="s">
        <v>427</v>
      </c>
      <c r="B12" s="108">
        <v>3</v>
      </c>
      <c r="C12" s="229">
        <f>+'Aumento-costos'!C12</f>
        <v>132653207.68726352</v>
      </c>
      <c r="D12" s="229">
        <f>+'Aumento-costos'!D12</f>
        <v>137744623.42141023</v>
      </c>
      <c r="E12" s="229">
        <f>+'Aumento-costos'!E12</f>
        <v>158349346.93327543</v>
      </c>
      <c r="F12" s="229">
        <f>+'Aumento-costos'!F12</f>
        <v>175225272.35720247</v>
      </c>
      <c r="G12" s="229">
        <f>+'Aumento-costos'!G12</f>
        <v>183051285.42188346</v>
      </c>
      <c r="H12" s="229">
        <f>+'Aumento-costos'!H12</f>
        <v>194597258.01388347</v>
      </c>
      <c r="I12" s="229">
        <f>+'Aumento-costos'!I12</f>
        <v>183338486.55588347</v>
      </c>
      <c r="J12" s="229">
        <f>+'Aumento-costos'!J12</f>
        <v>185186174.79388344</v>
      </c>
      <c r="K12" s="229">
        <f>+'Aumento-costos'!K12</f>
        <v>183557047.29388344</v>
      </c>
      <c r="L12" s="229">
        <f>+'Aumento-costos'!L12</f>
        <v>185241678.31888345</v>
      </c>
      <c r="M12" s="229">
        <f>+'Aumento-costos'!M12</f>
        <v>193274788.29388344</v>
      </c>
      <c r="N12" s="229">
        <f>+'Aumento-costos'!N12</f>
        <v>185241678.31888345</v>
      </c>
      <c r="O12" s="229">
        <f>+'Aumento-costos'!O12</f>
        <v>183557047.29388344</v>
      </c>
      <c r="P12" s="229">
        <f>+'Aumento-costos'!P12</f>
        <v>185241678.31888345</v>
      </c>
      <c r="Q12" s="229">
        <f>+'Aumento-costos'!Q12</f>
        <v>186794897.29388344</v>
      </c>
      <c r="R12" s="229">
        <f>+'Aumento-costos'!R12</f>
        <v>194959419.31888345</v>
      </c>
      <c r="S12" s="229">
        <f>+'Aumento-costos'!S12</f>
        <v>186794897.29388344</v>
      </c>
      <c r="T12" s="229">
        <f>+'Aumento-costos'!T12</f>
        <v>185241678.31888345</v>
      </c>
      <c r="U12" s="229">
        <f>+'Aumento-costos'!U12</f>
        <v>185241678.31888345</v>
      </c>
      <c r="V12" s="229">
        <f>+'Aumento-costos'!V12</f>
        <v>185241678.31888345</v>
      </c>
      <c r="W12" s="229">
        <f>+'Aumento-costos'!W12</f>
        <v>185241678.31888345</v>
      </c>
    </row>
    <row r="13" spans="1:25">
      <c r="A13" s="12" t="s">
        <v>428</v>
      </c>
      <c r="B13" s="109" t="s">
        <v>429</v>
      </c>
      <c r="C13" s="230">
        <f>-C10+C11-C12</f>
        <v>-1520805295.666069</v>
      </c>
      <c r="D13" s="230">
        <f>-D10+D11-D12</f>
        <v>227671928.50875655</v>
      </c>
      <c r="E13" s="230">
        <f>-E10+E11-E12</f>
        <v>325154637.18016827</v>
      </c>
      <c r="F13" s="230">
        <f t="shared" ref="F13:W13" si="1">-F10+F11-F12</f>
        <v>233502328.38535702</v>
      </c>
      <c r="G13" s="230">
        <f t="shared" si="1"/>
        <v>214725718.23378539</v>
      </c>
      <c r="H13" s="230">
        <f t="shared" si="1"/>
        <v>148145350.25978535</v>
      </c>
      <c r="I13" s="230">
        <f t="shared" si="1"/>
        <v>266006890.48578537</v>
      </c>
      <c r="J13" s="230">
        <f t="shared" si="1"/>
        <v>367700540.61578524</v>
      </c>
      <c r="K13" s="230">
        <f t="shared" si="1"/>
        <v>265831937.01578534</v>
      </c>
      <c r="L13" s="230">
        <f t="shared" si="1"/>
        <v>216924305.99078533</v>
      </c>
      <c r="M13" s="230">
        <f t="shared" si="1"/>
        <v>161668196.01578534</v>
      </c>
      <c r="N13" s="230">
        <f t="shared" si="1"/>
        <v>264147305.99078533</v>
      </c>
      <c r="O13" s="230">
        <f t="shared" si="1"/>
        <v>369722537.01578522</v>
      </c>
      <c r="P13" s="230">
        <f t="shared" si="1"/>
        <v>264147305.99078533</v>
      </c>
      <c r="Q13" s="230">
        <f t="shared" si="1"/>
        <v>215371087.01578534</v>
      </c>
      <c r="R13" s="230">
        <f t="shared" si="1"/>
        <v>207206564.99078533</v>
      </c>
      <c r="S13" s="230">
        <f t="shared" si="1"/>
        <v>215371087.01578534</v>
      </c>
      <c r="T13" s="230">
        <f t="shared" si="1"/>
        <v>216924305.99078533</v>
      </c>
      <c r="U13" s="230">
        <f t="shared" si="1"/>
        <v>216924305.99078533</v>
      </c>
      <c r="V13" s="230">
        <f t="shared" si="1"/>
        <v>216924305.99078533</v>
      </c>
      <c r="W13" s="230">
        <f t="shared" si="1"/>
        <v>216924305.99078533</v>
      </c>
    </row>
    <row r="14" spans="1:25">
      <c r="A14" s="96" t="s">
        <v>430</v>
      </c>
      <c r="B14" s="107">
        <v>5</v>
      </c>
      <c r="C14" s="228">
        <f>+'Aumento-costos'!C14</f>
        <v>15074812.500000002</v>
      </c>
      <c r="D14" s="228">
        <f>+'Aumento-costos'!D14</f>
        <v>15074812.500000002</v>
      </c>
      <c r="E14" s="228">
        <f>+'Aumento-costos'!E14</f>
        <v>15074812.500000002</v>
      </c>
      <c r="F14" s="228">
        <f>+'Aumento-costos'!F14</f>
        <v>15074812.500000002</v>
      </c>
      <c r="G14" s="228">
        <f>+'Aumento-costos'!G14</f>
        <v>15074812.500000002</v>
      </c>
      <c r="H14" s="228">
        <f>+'Aumento-costos'!H14</f>
        <v>15074812.500000002</v>
      </c>
      <c r="I14" s="228">
        <f>+'Aumento-costos'!I14</f>
        <v>15074812.500000002</v>
      </c>
      <c r="J14" s="228">
        <f>+'Aumento-costos'!J14</f>
        <v>15074812.500000002</v>
      </c>
      <c r="K14" s="228">
        <f>+'Aumento-costos'!K14</f>
        <v>15074812.500000002</v>
      </c>
      <c r="L14" s="228">
        <f>+'Aumento-costos'!L14</f>
        <v>15074812.500000002</v>
      </c>
      <c r="M14" s="228">
        <f>+'Aumento-costos'!M14</f>
        <v>15074812.500000002</v>
      </c>
      <c r="N14" s="228">
        <f>+'Aumento-costos'!N14</f>
        <v>15074812.500000002</v>
      </c>
      <c r="O14" s="228">
        <f>+'Aumento-costos'!O14</f>
        <v>15074812.500000002</v>
      </c>
      <c r="P14" s="228">
        <f>+'Aumento-costos'!P14</f>
        <v>15074812.500000002</v>
      </c>
      <c r="Q14" s="228">
        <f>+'Aumento-costos'!Q14</f>
        <v>15074812.500000002</v>
      </c>
      <c r="R14" s="228">
        <f>+'Aumento-costos'!R14</f>
        <v>15074812.500000002</v>
      </c>
      <c r="S14" s="228">
        <f>+'Aumento-costos'!S14</f>
        <v>15074812.500000002</v>
      </c>
      <c r="T14" s="228">
        <f>+'Aumento-costos'!T14</f>
        <v>15074812.500000002</v>
      </c>
      <c r="U14" s="228">
        <f>+'Aumento-costos'!U14</f>
        <v>15074812.500000002</v>
      </c>
      <c r="V14" s="228">
        <f>+'Aumento-costos'!V14</f>
        <v>15074812.500000002</v>
      </c>
      <c r="W14" s="228">
        <f>+'Aumento-costos'!W14</f>
        <v>15074812.500000002</v>
      </c>
    </row>
    <row r="15" spans="1:25">
      <c r="A15" s="8" t="s">
        <v>431</v>
      </c>
      <c r="B15" s="109" t="s">
        <v>432</v>
      </c>
      <c r="C15" s="230">
        <f>+C13-C14</f>
        <v>-1535880108.166069</v>
      </c>
      <c r="D15" s="230">
        <f>+D13-D14</f>
        <v>212597116.00875655</v>
      </c>
      <c r="E15" s="230">
        <f>+E13-E14</f>
        <v>310079824.68016827</v>
      </c>
      <c r="F15" s="230">
        <f t="shared" ref="F15:W15" si="2">+F13-F14</f>
        <v>218427515.88535702</v>
      </c>
      <c r="G15" s="230">
        <f t="shared" si="2"/>
        <v>199650905.73378539</v>
      </c>
      <c r="H15" s="230">
        <f t="shared" si="2"/>
        <v>133070537.75978535</v>
      </c>
      <c r="I15" s="230">
        <f t="shared" si="2"/>
        <v>250932077.98578537</v>
      </c>
      <c r="J15" s="230">
        <f t="shared" si="2"/>
        <v>352625728.11578524</v>
      </c>
      <c r="K15" s="230">
        <f t="shared" si="2"/>
        <v>250757124.51578534</v>
      </c>
      <c r="L15" s="230">
        <f t="shared" si="2"/>
        <v>201849493.49078533</v>
      </c>
      <c r="M15" s="230">
        <f t="shared" si="2"/>
        <v>146593383.51578534</v>
      </c>
      <c r="N15" s="230">
        <f t="shared" si="2"/>
        <v>249072493.49078533</v>
      </c>
      <c r="O15" s="230">
        <f t="shared" si="2"/>
        <v>354647724.51578522</v>
      </c>
      <c r="P15" s="230">
        <f t="shared" si="2"/>
        <v>249072493.49078533</v>
      </c>
      <c r="Q15" s="230">
        <f t="shared" si="2"/>
        <v>200296274.51578534</v>
      </c>
      <c r="R15" s="230">
        <f t="shared" si="2"/>
        <v>192131752.49078533</v>
      </c>
      <c r="S15" s="230">
        <f t="shared" si="2"/>
        <v>200296274.51578534</v>
      </c>
      <c r="T15" s="230">
        <f t="shared" si="2"/>
        <v>201849493.49078533</v>
      </c>
      <c r="U15" s="230">
        <f t="shared" si="2"/>
        <v>201849493.49078533</v>
      </c>
      <c r="V15" s="230">
        <f t="shared" si="2"/>
        <v>201849493.49078533</v>
      </c>
      <c r="W15" s="230">
        <f t="shared" si="2"/>
        <v>201849493.49078533</v>
      </c>
    </row>
    <row r="16" spans="1:25">
      <c r="A16" s="94" t="s">
        <v>433</v>
      </c>
      <c r="B16" s="108">
        <v>7</v>
      </c>
      <c r="C16" s="229">
        <v>0</v>
      </c>
      <c r="D16" s="229">
        <v>0</v>
      </c>
      <c r="E16" s="229">
        <v>0</v>
      </c>
      <c r="F16" s="229">
        <v>0</v>
      </c>
      <c r="G16" s="229">
        <v>0</v>
      </c>
      <c r="H16" s="229">
        <v>0</v>
      </c>
      <c r="I16" s="229">
        <v>0</v>
      </c>
      <c r="J16" s="229">
        <v>0</v>
      </c>
      <c r="K16" s="229">
        <v>0</v>
      </c>
      <c r="L16" s="229">
        <v>0</v>
      </c>
      <c r="M16" s="229">
        <v>0</v>
      </c>
      <c r="N16" s="229">
        <v>0</v>
      </c>
      <c r="O16" s="229">
        <v>0</v>
      </c>
      <c r="P16" s="229">
        <v>0</v>
      </c>
      <c r="Q16" s="229">
        <v>0</v>
      </c>
      <c r="R16" s="229">
        <v>0</v>
      </c>
      <c r="S16" s="229">
        <v>0</v>
      </c>
      <c r="T16" s="229">
        <v>0</v>
      </c>
      <c r="U16" s="229">
        <v>0</v>
      </c>
      <c r="V16" s="229">
        <v>0</v>
      </c>
      <c r="W16" s="229">
        <v>0</v>
      </c>
    </row>
    <row r="17" spans="1:23">
      <c r="A17" s="12" t="s">
        <v>434</v>
      </c>
      <c r="B17" s="107" t="s">
        <v>435</v>
      </c>
      <c r="C17" s="231">
        <f>+C15-C16</f>
        <v>-1535880108.166069</v>
      </c>
      <c r="D17" s="231">
        <f>+D15-D16</f>
        <v>212597116.00875655</v>
      </c>
      <c r="E17" s="231">
        <f>+E15-E16</f>
        <v>310079824.68016827</v>
      </c>
      <c r="F17" s="231">
        <f t="shared" ref="F17:W17" si="3">+F15-F16</f>
        <v>218427515.88535702</v>
      </c>
      <c r="G17" s="231">
        <f t="shared" si="3"/>
        <v>199650905.73378539</v>
      </c>
      <c r="H17" s="231">
        <f t="shared" si="3"/>
        <v>133070537.75978535</v>
      </c>
      <c r="I17" s="231">
        <f t="shared" si="3"/>
        <v>250932077.98578537</v>
      </c>
      <c r="J17" s="231">
        <f t="shared" si="3"/>
        <v>352625728.11578524</v>
      </c>
      <c r="K17" s="231">
        <f t="shared" si="3"/>
        <v>250757124.51578534</v>
      </c>
      <c r="L17" s="231">
        <f t="shared" si="3"/>
        <v>201849493.49078533</v>
      </c>
      <c r="M17" s="231">
        <f t="shared" si="3"/>
        <v>146593383.51578534</v>
      </c>
      <c r="N17" s="231">
        <f t="shared" si="3"/>
        <v>249072493.49078533</v>
      </c>
      <c r="O17" s="231">
        <f t="shared" si="3"/>
        <v>354647724.51578522</v>
      </c>
      <c r="P17" s="231">
        <f t="shared" si="3"/>
        <v>249072493.49078533</v>
      </c>
      <c r="Q17" s="231">
        <f t="shared" si="3"/>
        <v>200296274.51578534</v>
      </c>
      <c r="R17" s="231">
        <f t="shared" si="3"/>
        <v>192131752.49078533</v>
      </c>
      <c r="S17" s="231">
        <f t="shared" si="3"/>
        <v>200296274.51578534</v>
      </c>
      <c r="T17" s="231">
        <f t="shared" si="3"/>
        <v>201849493.49078533</v>
      </c>
      <c r="U17" s="231">
        <f t="shared" si="3"/>
        <v>201849493.49078533</v>
      </c>
      <c r="V17" s="231">
        <f t="shared" si="3"/>
        <v>201849493.49078533</v>
      </c>
      <c r="W17" s="231">
        <f t="shared" si="3"/>
        <v>201849493.49078533</v>
      </c>
    </row>
    <row r="18" spans="1:23">
      <c r="A18" s="110" t="s">
        <v>436</v>
      </c>
      <c r="B18" s="111">
        <v>9</v>
      </c>
      <c r="C18" s="232">
        <v>0</v>
      </c>
      <c r="D18" s="232">
        <v>0</v>
      </c>
      <c r="E18" s="232">
        <v>0</v>
      </c>
      <c r="F18" s="232">
        <v>0</v>
      </c>
      <c r="G18" s="232">
        <v>0</v>
      </c>
      <c r="H18" s="232">
        <v>0</v>
      </c>
      <c r="I18" s="232">
        <v>0</v>
      </c>
      <c r="J18" s="232">
        <v>0</v>
      </c>
      <c r="K18" s="232">
        <v>0</v>
      </c>
      <c r="L18" s="232">
        <v>0</v>
      </c>
      <c r="M18" s="232">
        <v>0</v>
      </c>
      <c r="N18" s="232">
        <v>0</v>
      </c>
      <c r="O18" s="232">
        <v>0</v>
      </c>
      <c r="P18" s="232">
        <v>0</v>
      </c>
      <c r="Q18" s="232">
        <v>0</v>
      </c>
      <c r="R18" s="232">
        <v>0</v>
      </c>
      <c r="S18" s="232">
        <v>0</v>
      </c>
      <c r="T18" s="232">
        <v>0</v>
      </c>
      <c r="U18" s="232">
        <v>0</v>
      </c>
      <c r="V18" s="232">
        <v>0</v>
      </c>
      <c r="W18" s="232">
        <v>0</v>
      </c>
    </row>
    <row r="19" spans="1:23">
      <c r="A19" s="112" t="s">
        <v>437</v>
      </c>
      <c r="B19" s="11">
        <v>10</v>
      </c>
      <c r="C19" s="233">
        <v>0</v>
      </c>
      <c r="D19" s="233">
        <v>0</v>
      </c>
      <c r="E19" s="233">
        <v>0</v>
      </c>
      <c r="F19" s="233">
        <v>0</v>
      </c>
      <c r="G19" s="233">
        <v>0</v>
      </c>
      <c r="H19" s="233">
        <v>0</v>
      </c>
      <c r="I19" s="233">
        <v>0</v>
      </c>
      <c r="J19" s="233">
        <v>0</v>
      </c>
      <c r="K19" s="233">
        <v>0</v>
      </c>
      <c r="L19" s="233">
        <v>0</v>
      </c>
      <c r="M19" s="233">
        <v>0</v>
      </c>
      <c r="N19" s="233">
        <v>0</v>
      </c>
      <c r="O19" s="233">
        <v>0</v>
      </c>
      <c r="P19" s="233">
        <v>0</v>
      </c>
      <c r="Q19" s="233">
        <v>0</v>
      </c>
      <c r="R19" s="233">
        <v>0</v>
      </c>
      <c r="S19" s="233">
        <v>0</v>
      </c>
      <c r="T19" s="233">
        <v>0</v>
      </c>
      <c r="U19" s="233">
        <v>0</v>
      </c>
      <c r="V19" s="233">
        <v>0</v>
      </c>
      <c r="W19" s="233">
        <v>0</v>
      </c>
    </row>
    <row r="20" spans="1:23">
      <c r="A20" s="113" t="s">
        <v>438</v>
      </c>
      <c r="B20" s="114">
        <v>11</v>
      </c>
      <c r="C20" s="234">
        <v>0</v>
      </c>
      <c r="D20" s="234">
        <v>0</v>
      </c>
      <c r="E20" s="234">
        <v>0</v>
      </c>
      <c r="F20" s="234">
        <v>0</v>
      </c>
      <c r="G20" s="234">
        <v>0</v>
      </c>
      <c r="H20" s="234">
        <v>0</v>
      </c>
      <c r="I20" s="234">
        <v>0</v>
      </c>
      <c r="J20" s="234">
        <v>0</v>
      </c>
      <c r="K20" s="234">
        <v>0</v>
      </c>
      <c r="L20" s="234">
        <v>0</v>
      </c>
      <c r="M20" s="234">
        <v>0</v>
      </c>
      <c r="N20" s="234">
        <v>0</v>
      </c>
      <c r="O20" s="234">
        <v>0</v>
      </c>
      <c r="P20" s="234">
        <v>0</v>
      </c>
      <c r="Q20" s="234">
        <v>0</v>
      </c>
      <c r="R20" s="234">
        <v>0</v>
      </c>
      <c r="S20" s="234">
        <v>0</v>
      </c>
      <c r="T20" s="234">
        <v>0</v>
      </c>
      <c r="U20" s="234">
        <v>0</v>
      </c>
      <c r="V20" s="234">
        <v>0</v>
      </c>
      <c r="W20" s="234">
        <v>0</v>
      </c>
    </row>
    <row r="21" spans="1:23">
      <c r="A21" s="8" t="s">
        <v>439</v>
      </c>
      <c r="B21" s="109" t="s">
        <v>440</v>
      </c>
      <c r="C21" s="230">
        <f>+C17-C18+C19-C20</f>
        <v>-1535880108.166069</v>
      </c>
      <c r="D21" s="230">
        <f t="shared" ref="D21:W21" si="4">+D17-D18+D19-D20</f>
        <v>212597116.00875655</v>
      </c>
      <c r="E21" s="230">
        <f t="shared" si="4"/>
        <v>310079824.68016827</v>
      </c>
      <c r="F21" s="230">
        <f t="shared" si="4"/>
        <v>218427515.88535702</v>
      </c>
      <c r="G21" s="230">
        <f t="shared" si="4"/>
        <v>199650905.73378539</v>
      </c>
      <c r="H21" s="230">
        <f t="shared" si="4"/>
        <v>133070537.75978535</v>
      </c>
      <c r="I21" s="230">
        <f t="shared" si="4"/>
        <v>250932077.98578537</v>
      </c>
      <c r="J21" s="230">
        <f t="shared" si="4"/>
        <v>352625728.11578524</v>
      </c>
      <c r="K21" s="230">
        <f t="shared" si="4"/>
        <v>250757124.51578534</v>
      </c>
      <c r="L21" s="230">
        <f t="shared" si="4"/>
        <v>201849493.49078533</v>
      </c>
      <c r="M21" s="230">
        <f t="shared" si="4"/>
        <v>146593383.51578534</v>
      </c>
      <c r="N21" s="230">
        <f t="shared" si="4"/>
        <v>249072493.49078533</v>
      </c>
      <c r="O21" s="230">
        <f t="shared" si="4"/>
        <v>354647724.51578522</v>
      </c>
      <c r="P21" s="230">
        <f t="shared" si="4"/>
        <v>249072493.49078533</v>
      </c>
      <c r="Q21" s="230">
        <f t="shared" si="4"/>
        <v>200296274.51578534</v>
      </c>
      <c r="R21" s="230">
        <f t="shared" si="4"/>
        <v>192131752.49078533</v>
      </c>
      <c r="S21" s="230">
        <f t="shared" si="4"/>
        <v>200296274.51578534</v>
      </c>
      <c r="T21" s="230">
        <f t="shared" si="4"/>
        <v>201849493.49078533</v>
      </c>
      <c r="U21" s="230">
        <f t="shared" si="4"/>
        <v>201849493.49078533</v>
      </c>
      <c r="V21" s="230">
        <f t="shared" si="4"/>
        <v>201849493.49078533</v>
      </c>
      <c r="W21" s="230">
        <f t="shared" si="4"/>
        <v>201849493.49078533</v>
      </c>
    </row>
    <row r="22" spans="1:23">
      <c r="A22" s="40" t="s">
        <v>441</v>
      </c>
      <c r="B22" s="108">
        <v>13</v>
      </c>
      <c r="C22" s="229">
        <f>+CostosFijos!C10</f>
        <v>0</v>
      </c>
      <c r="D22" s="229">
        <f>+CostosFijos!D10</f>
        <v>99242893.581746027</v>
      </c>
      <c r="E22" s="229">
        <f>+CostosFijos!E10</f>
        <v>99242893.581746027</v>
      </c>
      <c r="F22" s="229">
        <f>+CostosFijos!F10</f>
        <v>99242893.581746027</v>
      </c>
      <c r="G22" s="229">
        <f>+CostosFijos!G10</f>
        <v>99242893.581746027</v>
      </c>
      <c r="H22" s="229">
        <f>+CostosFijos!H10</f>
        <v>99242893.581746027</v>
      </c>
      <c r="I22" s="229">
        <f>+CostosFijos!I10</f>
        <v>99242893.581746027</v>
      </c>
      <c r="J22" s="229">
        <f>+CostosFijos!J10</f>
        <v>99242893.581746027</v>
      </c>
      <c r="K22" s="229">
        <f>+CostosFijos!K10</f>
        <v>99242893.581746027</v>
      </c>
      <c r="L22" s="229">
        <f>+CostosFijos!L10</f>
        <v>99242893.581746027</v>
      </c>
      <c r="M22" s="229">
        <f>+CostosFijos!M10</f>
        <v>99242893.581746027</v>
      </c>
      <c r="N22" s="229">
        <f t="shared" ref="N22:W22" si="5">+M22</f>
        <v>99242893.581746027</v>
      </c>
      <c r="O22" s="229">
        <f t="shared" si="5"/>
        <v>99242893.581746027</v>
      </c>
      <c r="P22" s="229">
        <f t="shared" si="5"/>
        <v>99242893.581746027</v>
      </c>
      <c r="Q22" s="229">
        <f t="shared" si="5"/>
        <v>99242893.581746027</v>
      </c>
      <c r="R22" s="229">
        <f t="shared" si="5"/>
        <v>99242893.581746027</v>
      </c>
      <c r="S22" s="229">
        <f t="shared" si="5"/>
        <v>99242893.581746027</v>
      </c>
      <c r="T22" s="229">
        <f t="shared" si="5"/>
        <v>99242893.581746027</v>
      </c>
      <c r="U22" s="229">
        <f t="shared" si="5"/>
        <v>99242893.581746027</v>
      </c>
      <c r="V22" s="229">
        <f t="shared" si="5"/>
        <v>99242893.581746027</v>
      </c>
      <c r="W22" s="229">
        <f t="shared" si="5"/>
        <v>99242893.581746027</v>
      </c>
    </row>
    <row r="23" spans="1:23">
      <c r="A23" s="34" t="s">
        <v>442</v>
      </c>
      <c r="B23" s="108">
        <v>14</v>
      </c>
      <c r="C23" s="229">
        <v>0</v>
      </c>
      <c r="D23" s="229">
        <v>0</v>
      </c>
      <c r="E23" s="229">
        <v>0</v>
      </c>
      <c r="F23" s="229">
        <v>0</v>
      </c>
      <c r="G23" s="229">
        <v>0</v>
      </c>
      <c r="H23" s="229">
        <v>0</v>
      </c>
      <c r="I23" s="229">
        <v>0</v>
      </c>
      <c r="J23" s="229">
        <v>0</v>
      </c>
      <c r="K23" s="229">
        <v>0</v>
      </c>
      <c r="L23" s="229">
        <v>0</v>
      </c>
      <c r="M23" s="229">
        <v>0</v>
      </c>
      <c r="N23" s="229">
        <v>0</v>
      </c>
      <c r="O23" s="229">
        <v>0</v>
      </c>
      <c r="P23" s="229">
        <v>0</v>
      </c>
      <c r="Q23" s="229">
        <v>0</v>
      </c>
      <c r="R23" s="229">
        <v>0</v>
      </c>
      <c r="S23" s="229">
        <v>0</v>
      </c>
      <c r="T23" s="229">
        <v>0</v>
      </c>
      <c r="U23" s="229">
        <v>0</v>
      </c>
      <c r="V23" s="229">
        <v>0</v>
      </c>
      <c r="W23" s="229">
        <v>0</v>
      </c>
    </row>
    <row r="24" spans="1:23">
      <c r="A24" s="8" t="s">
        <v>443</v>
      </c>
      <c r="B24" s="115" t="s">
        <v>444</v>
      </c>
      <c r="C24" s="230">
        <f>+C21+C22-C23</f>
        <v>-1535880108.166069</v>
      </c>
      <c r="D24" s="230">
        <f>+D21+D22-D23</f>
        <v>311840009.59050256</v>
      </c>
      <c r="E24" s="230">
        <f>+E21+E22-E23</f>
        <v>409322718.26191431</v>
      </c>
      <c r="F24" s="230">
        <f t="shared" ref="F24:W24" si="6">+F21+F22-F23</f>
        <v>317670409.46710306</v>
      </c>
      <c r="G24" s="230">
        <f t="shared" si="6"/>
        <v>298893799.31553143</v>
      </c>
      <c r="H24" s="230">
        <f t="shared" si="6"/>
        <v>232313431.3415314</v>
      </c>
      <c r="I24" s="230">
        <f t="shared" si="6"/>
        <v>350174971.56753141</v>
      </c>
      <c r="J24" s="230">
        <f t="shared" si="6"/>
        <v>451868621.69753128</v>
      </c>
      <c r="K24" s="230">
        <f t="shared" si="6"/>
        <v>350000018.09753138</v>
      </c>
      <c r="L24" s="230">
        <f t="shared" si="6"/>
        <v>301092387.07253134</v>
      </c>
      <c r="M24" s="230">
        <f t="shared" si="6"/>
        <v>245836277.09753138</v>
      </c>
      <c r="N24" s="230">
        <f t="shared" si="6"/>
        <v>348315387.07253134</v>
      </c>
      <c r="O24" s="230">
        <f t="shared" si="6"/>
        <v>453890618.09753126</v>
      </c>
      <c r="P24" s="230">
        <f t="shared" si="6"/>
        <v>348315387.07253134</v>
      </c>
      <c r="Q24" s="230">
        <f t="shared" si="6"/>
        <v>299539168.09753138</v>
      </c>
      <c r="R24" s="230">
        <f t="shared" si="6"/>
        <v>291374646.07253134</v>
      </c>
      <c r="S24" s="230">
        <f t="shared" si="6"/>
        <v>299539168.09753138</v>
      </c>
      <c r="T24" s="230">
        <f t="shared" si="6"/>
        <v>301092387.07253134</v>
      </c>
      <c r="U24" s="230">
        <f t="shared" si="6"/>
        <v>301092387.07253134</v>
      </c>
      <c r="V24" s="230">
        <f t="shared" si="6"/>
        <v>301092387.07253134</v>
      </c>
      <c r="W24" s="230">
        <f t="shared" si="6"/>
        <v>301092387.07253134</v>
      </c>
    </row>
    <row r="25" spans="1:23">
      <c r="A25" s="8" t="str">
        <f>+'Flujo-fondos'!A24</f>
        <v>Flujo Neto Acumulado</v>
      </c>
      <c r="B25" s="38"/>
      <c r="C25" s="313">
        <f>+C24</f>
        <v>-1535880108.166069</v>
      </c>
      <c r="D25" s="313">
        <f>+C25+D24</f>
        <v>-1224040098.5755665</v>
      </c>
      <c r="E25" s="313">
        <f t="shared" ref="E25:W25" si="7">+D25+E24</f>
        <v>-814717380.31365228</v>
      </c>
      <c r="F25" s="313">
        <f t="shared" si="7"/>
        <v>-497046970.84654921</v>
      </c>
      <c r="G25" s="313">
        <f t="shared" si="7"/>
        <v>-198153171.53101778</v>
      </c>
      <c r="H25" s="313">
        <f t="shared" si="7"/>
        <v>34160259.810513616</v>
      </c>
      <c r="I25" s="313">
        <f t="shared" si="7"/>
        <v>384335231.37804502</v>
      </c>
      <c r="J25" s="313">
        <f t="shared" si="7"/>
        <v>836203853.07557631</v>
      </c>
      <c r="K25" s="313">
        <f t="shared" si="7"/>
        <v>1186203871.1731076</v>
      </c>
      <c r="L25" s="313">
        <f t="shared" si="7"/>
        <v>1487296258.2456388</v>
      </c>
      <c r="M25" s="313">
        <f t="shared" si="7"/>
        <v>1733132535.3431702</v>
      </c>
      <c r="N25" s="313">
        <f t="shared" si="7"/>
        <v>2081447922.4157014</v>
      </c>
      <c r="O25" s="313">
        <f t="shared" si="7"/>
        <v>2535338540.5132327</v>
      </c>
      <c r="P25" s="313">
        <f t="shared" si="7"/>
        <v>2883653927.5857639</v>
      </c>
      <c r="Q25" s="313">
        <f t="shared" si="7"/>
        <v>3183193095.6832952</v>
      </c>
      <c r="R25" s="313">
        <f t="shared" si="7"/>
        <v>3474567741.7558265</v>
      </c>
      <c r="S25" s="313">
        <f t="shared" si="7"/>
        <v>3774106909.8533578</v>
      </c>
      <c r="T25" s="313">
        <f t="shared" si="7"/>
        <v>4075199296.925889</v>
      </c>
      <c r="U25" s="313">
        <f t="shared" si="7"/>
        <v>4376291683.9984207</v>
      </c>
      <c r="V25" s="313">
        <f t="shared" si="7"/>
        <v>4677384071.0709524</v>
      </c>
      <c r="W25" s="313">
        <f t="shared" si="7"/>
        <v>4978476458.1434841</v>
      </c>
    </row>
    <row r="26" spans="1:23">
      <c r="A26" s="82" t="s">
        <v>446</v>
      </c>
      <c r="B26" s="109" t="s">
        <v>447</v>
      </c>
      <c r="C26" s="236">
        <v>0</v>
      </c>
      <c r="D26" s="236">
        <f>+D24/12</f>
        <v>25986667.465875212</v>
      </c>
      <c r="E26" s="236">
        <f>+E24/12</f>
        <v>34110226.521826193</v>
      </c>
      <c r="F26" s="236">
        <f t="shared" ref="F26:W26" si="8">+F24/12</f>
        <v>26472534.122258589</v>
      </c>
      <c r="G26" s="236">
        <f t="shared" si="8"/>
        <v>24907816.609627619</v>
      </c>
      <c r="H26" s="236">
        <f t="shared" si="8"/>
        <v>19359452.611794282</v>
      </c>
      <c r="I26" s="236">
        <f t="shared" si="8"/>
        <v>29181247.630627617</v>
      </c>
      <c r="J26" s="236">
        <f t="shared" si="8"/>
        <v>37655718.474794276</v>
      </c>
      <c r="K26" s="236">
        <f t="shared" si="8"/>
        <v>29166668.174794283</v>
      </c>
      <c r="L26" s="236">
        <f t="shared" si="8"/>
        <v>25091032.25604428</v>
      </c>
      <c r="M26" s="236">
        <f t="shared" si="8"/>
        <v>20486356.424794283</v>
      </c>
      <c r="N26" s="236">
        <f t="shared" si="8"/>
        <v>29026282.25604428</v>
      </c>
      <c r="O26" s="236">
        <f t="shared" si="8"/>
        <v>37824218.174794272</v>
      </c>
      <c r="P26" s="236">
        <f t="shared" si="8"/>
        <v>29026282.25604428</v>
      </c>
      <c r="Q26" s="236">
        <f t="shared" si="8"/>
        <v>24961597.341460947</v>
      </c>
      <c r="R26" s="236">
        <f t="shared" si="8"/>
        <v>24281220.50604428</v>
      </c>
      <c r="S26" s="236">
        <f t="shared" si="8"/>
        <v>24961597.341460947</v>
      </c>
      <c r="T26" s="236">
        <f t="shared" si="8"/>
        <v>25091032.25604428</v>
      </c>
      <c r="U26" s="236">
        <f t="shared" si="8"/>
        <v>25091032.25604428</v>
      </c>
      <c r="V26" s="236">
        <f t="shared" si="8"/>
        <v>25091032.25604428</v>
      </c>
      <c r="W26" s="236">
        <f t="shared" si="8"/>
        <v>25091032.25604428</v>
      </c>
    </row>
    <row r="27" spans="1:23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1:23">
      <c r="A28" s="13" t="s">
        <v>448</v>
      </c>
      <c r="B28" s="116">
        <f>IRR((C24:W24),15%)</f>
        <v>0.21196497183940544</v>
      </c>
      <c r="F28" s="35"/>
      <c r="G28" s="35"/>
      <c r="H28" s="35"/>
    </row>
    <row r="29" spans="1:23">
      <c r="A29" s="13"/>
      <c r="B29" s="13"/>
    </row>
    <row r="30" spans="1:23">
      <c r="A30" s="13" t="s">
        <v>449</v>
      </c>
      <c r="B30" s="117">
        <f>NPV(15%,C24:W24)</f>
        <v>469934485.63695794</v>
      </c>
    </row>
    <row r="31" spans="1:23">
      <c r="A31" s="13"/>
      <c r="B31" s="13"/>
    </row>
    <row r="32" spans="1:23">
      <c r="A32" s="15" t="s">
        <v>450</v>
      </c>
      <c r="B32" s="16"/>
      <c r="C32" s="16"/>
      <c r="D32" s="8" t="s">
        <v>451</v>
      </c>
      <c r="E32" s="314">
        <f>3+(ABS(F25)/G24)</f>
        <v>4.6629551097573447</v>
      </c>
    </row>
    <row r="34" spans="3:16">
      <c r="D34" s="35"/>
    </row>
    <row r="35" spans="3:16"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</sheetData>
  <mergeCells count="2">
    <mergeCell ref="A2:H2"/>
    <mergeCell ref="A4:H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I314"/>
  <sheetViews>
    <sheetView tabSelected="1" topLeftCell="A298" workbookViewId="0">
      <selection activeCell="A315" sqref="A315"/>
    </sheetView>
  </sheetViews>
  <sheetFormatPr defaultColWidth="11.42578125" defaultRowHeight="12.75"/>
  <cols>
    <col min="2" max="2" width="4.42578125" customWidth="1"/>
    <col min="3" max="3" width="10" style="70" customWidth="1"/>
    <col min="4" max="4" width="3.7109375" style="70" customWidth="1"/>
    <col min="5" max="6" width="4.28515625" style="70" customWidth="1"/>
    <col min="7" max="7" width="108.85546875" customWidth="1"/>
  </cols>
  <sheetData>
    <row r="2" spans="2:8" ht="18" customHeight="1">
      <c r="C2" s="511" t="s">
        <v>458</v>
      </c>
      <c r="D2" s="511"/>
      <c r="E2" s="511"/>
      <c r="F2" s="511"/>
      <c r="G2" s="511"/>
      <c r="H2" s="347"/>
    </row>
    <row r="3" spans="2:8" ht="18" customHeight="1">
      <c r="C3" s="353"/>
      <c r="D3" s="353"/>
      <c r="E3" s="353"/>
      <c r="F3" s="353"/>
      <c r="G3" s="353"/>
      <c r="H3" s="347"/>
    </row>
    <row r="4" spans="2:8" ht="18" customHeight="1">
      <c r="C4" s="511" t="s">
        <v>459</v>
      </c>
      <c r="D4" s="511"/>
      <c r="E4" s="511"/>
      <c r="F4" s="511"/>
      <c r="G4" s="511"/>
      <c r="H4" s="344"/>
    </row>
    <row r="5" spans="2:8" ht="18" customHeight="1">
      <c r="C5" s="511" t="s">
        <v>460</v>
      </c>
      <c r="D5" s="511"/>
      <c r="E5" s="511"/>
      <c r="F5" s="511"/>
      <c r="G5" s="511"/>
      <c r="H5" s="344"/>
    </row>
    <row r="6" spans="2:8" ht="18" customHeight="1">
      <c r="B6" s="345"/>
      <c r="C6" s="353" t="s">
        <v>461</v>
      </c>
      <c r="D6" s="511" t="s">
        <v>462</v>
      </c>
      <c r="E6" s="511"/>
      <c r="F6" s="511"/>
      <c r="G6" s="511"/>
      <c r="H6" s="344"/>
    </row>
    <row r="7" spans="2:8" ht="18" customHeight="1">
      <c r="B7" s="345"/>
      <c r="C7" s="349" t="s">
        <v>463</v>
      </c>
      <c r="D7" s="346"/>
      <c r="E7" s="514" t="s">
        <v>464</v>
      </c>
      <c r="F7" s="514"/>
      <c r="G7" s="514"/>
      <c r="H7" s="348"/>
    </row>
    <row r="8" spans="2:8" ht="18" customHeight="1">
      <c r="B8" s="346"/>
      <c r="C8" s="349" t="s">
        <v>465</v>
      </c>
      <c r="D8" s="346"/>
      <c r="E8" s="514" t="s">
        <v>466</v>
      </c>
      <c r="F8" s="514"/>
      <c r="G8" s="514"/>
      <c r="H8" s="348"/>
    </row>
    <row r="9" spans="2:8" ht="18" customHeight="1">
      <c r="B9" s="346"/>
      <c r="C9" s="349" t="s">
        <v>467</v>
      </c>
      <c r="D9" s="346"/>
      <c r="E9" s="514" t="s">
        <v>468</v>
      </c>
      <c r="F9" s="514"/>
      <c r="G9" s="514"/>
      <c r="H9" s="348"/>
    </row>
    <row r="10" spans="2:8" ht="18" customHeight="1">
      <c r="B10" s="346"/>
      <c r="C10" s="349" t="s">
        <v>469</v>
      </c>
      <c r="D10" s="346"/>
      <c r="E10" s="514" t="s">
        <v>470</v>
      </c>
      <c r="F10" s="514"/>
      <c r="G10" s="514"/>
      <c r="H10" s="348"/>
    </row>
    <row r="11" spans="2:8" ht="18" customHeight="1">
      <c r="B11" s="346"/>
      <c r="C11" s="349" t="s">
        <v>471</v>
      </c>
      <c r="D11" s="346"/>
      <c r="E11" s="514" t="s">
        <v>472</v>
      </c>
      <c r="F11" s="514"/>
      <c r="G11" s="514"/>
      <c r="H11" s="348"/>
    </row>
    <row r="12" spans="2:8" ht="18" customHeight="1">
      <c r="B12" s="346"/>
      <c r="C12" s="349" t="s">
        <v>473</v>
      </c>
      <c r="D12" s="346"/>
      <c r="E12" s="514" t="s">
        <v>474</v>
      </c>
      <c r="F12" s="514"/>
      <c r="G12" s="514"/>
      <c r="H12" s="348"/>
    </row>
    <row r="13" spans="2:8" ht="18" customHeight="1">
      <c r="B13" s="346"/>
      <c r="C13" s="349" t="s">
        <v>475</v>
      </c>
      <c r="D13" s="346"/>
      <c r="E13" s="514" t="s">
        <v>476</v>
      </c>
      <c r="F13" s="514"/>
      <c r="G13" s="514"/>
      <c r="H13" s="348"/>
    </row>
    <row r="14" spans="2:8" ht="18" customHeight="1">
      <c r="B14" s="346"/>
      <c r="C14" s="349" t="s">
        <v>477</v>
      </c>
      <c r="D14" s="346"/>
      <c r="E14" s="514" t="s">
        <v>478</v>
      </c>
      <c r="F14" s="514"/>
      <c r="G14" s="514"/>
      <c r="H14" s="348"/>
    </row>
    <row r="15" spans="2:8" ht="18" customHeight="1">
      <c r="B15" s="346"/>
      <c r="C15" s="349" t="s">
        <v>479</v>
      </c>
      <c r="D15" s="346"/>
      <c r="E15" s="346"/>
      <c r="F15" s="514" t="s">
        <v>480</v>
      </c>
      <c r="G15" s="514"/>
      <c r="H15" s="348"/>
    </row>
    <row r="16" spans="2:8" ht="18" customHeight="1">
      <c r="B16" s="346"/>
      <c r="C16" s="349" t="s">
        <v>481</v>
      </c>
      <c r="D16" s="346"/>
      <c r="E16" s="346"/>
      <c r="F16" s="514" t="s">
        <v>482</v>
      </c>
      <c r="G16" s="514"/>
      <c r="H16" s="348"/>
    </row>
    <row r="17" spans="2:8" ht="18" customHeight="1">
      <c r="B17" s="346"/>
      <c r="C17" s="349" t="s">
        <v>483</v>
      </c>
      <c r="D17" s="346"/>
      <c r="E17" s="346"/>
      <c r="F17" s="514" t="s">
        <v>484</v>
      </c>
      <c r="G17" s="514"/>
      <c r="H17" s="348"/>
    </row>
    <row r="18" spans="2:8" ht="18" customHeight="1">
      <c r="B18" s="346"/>
      <c r="C18" s="349" t="s">
        <v>485</v>
      </c>
      <c r="D18" s="346"/>
      <c r="E18" s="346"/>
      <c r="F18" s="514" t="s">
        <v>486</v>
      </c>
      <c r="G18" s="514"/>
      <c r="H18" s="348"/>
    </row>
    <row r="19" spans="2:8" ht="18" customHeight="1">
      <c r="B19" s="346"/>
      <c r="C19" s="349" t="s">
        <v>487</v>
      </c>
      <c r="D19" s="346"/>
      <c r="E19" s="346"/>
      <c r="F19" s="514" t="s">
        <v>488</v>
      </c>
      <c r="G19" s="514"/>
      <c r="H19" s="348"/>
    </row>
    <row r="20" spans="2:8" ht="18" customHeight="1">
      <c r="B20" s="346"/>
      <c r="C20" s="349" t="s">
        <v>489</v>
      </c>
      <c r="D20" s="346"/>
      <c r="E20" s="514" t="s">
        <v>490</v>
      </c>
      <c r="F20" s="514"/>
      <c r="G20" s="514"/>
      <c r="H20" s="348"/>
    </row>
    <row r="21" spans="2:8" ht="18" customHeight="1">
      <c r="B21" s="346"/>
      <c r="C21" s="349" t="s">
        <v>491</v>
      </c>
      <c r="D21" s="346"/>
      <c r="E21" s="346"/>
      <c r="F21" s="514" t="s">
        <v>492</v>
      </c>
      <c r="G21" s="514"/>
      <c r="H21" s="348"/>
    </row>
    <row r="22" spans="2:8" ht="18" customHeight="1">
      <c r="B22" s="346"/>
      <c r="C22" s="349" t="s">
        <v>493</v>
      </c>
      <c r="D22" s="346"/>
      <c r="E22" s="346"/>
      <c r="F22" s="514" t="s">
        <v>494</v>
      </c>
      <c r="G22" s="514"/>
      <c r="H22" s="348"/>
    </row>
    <row r="23" spans="2:8" ht="18" customHeight="1">
      <c r="B23" s="346"/>
      <c r="C23" s="349" t="s">
        <v>495</v>
      </c>
      <c r="D23" s="346"/>
      <c r="E23" s="346"/>
      <c r="F23" s="514" t="s">
        <v>496</v>
      </c>
      <c r="G23" s="514"/>
      <c r="H23" s="348"/>
    </row>
    <row r="24" spans="2:8" ht="18" customHeight="1">
      <c r="B24" s="346"/>
      <c r="C24" s="349" t="s">
        <v>497</v>
      </c>
      <c r="D24" s="346"/>
      <c r="E24" s="346"/>
      <c r="F24" s="514" t="s">
        <v>498</v>
      </c>
      <c r="G24" s="514"/>
      <c r="H24" s="348"/>
    </row>
    <row r="25" spans="2:8" ht="18" customHeight="1">
      <c r="B25" s="346"/>
      <c r="C25" s="349" t="s">
        <v>499</v>
      </c>
      <c r="D25" s="346"/>
      <c r="E25" s="514" t="s">
        <v>500</v>
      </c>
      <c r="F25" s="514"/>
      <c r="G25" s="514"/>
      <c r="H25" s="348"/>
    </row>
    <row r="26" spans="2:8" ht="18" customHeight="1">
      <c r="B26" s="346"/>
      <c r="C26" s="349" t="s">
        <v>501</v>
      </c>
      <c r="D26" s="346"/>
      <c r="E26" s="349"/>
      <c r="F26" s="514" t="s">
        <v>502</v>
      </c>
      <c r="G26" s="514"/>
      <c r="H26" s="348"/>
    </row>
    <row r="27" spans="2:8" ht="18" customHeight="1">
      <c r="B27" s="346"/>
      <c r="C27" s="349" t="s">
        <v>503</v>
      </c>
      <c r="D27" s="346"/>
      <c r="E27" s="349"/>
      <c r="F27" s="514" t="s">
        <v>504</v>
      </c>
      <c r="G27" s="514"/>
      <c r="H27" s="348"/>
    </row>
    <row r="28" spans="2:8" ht="18" customHeight="1">
      <c r="B28" s="346"/>
      <c r="C28" s="349" t="s">
        <v>505</v>
      </c>
      <c r="D28" s="349"/>
      <c r="E28" s="514" t="s">
        <v>506</v>
      </c>
      <c r="F28" s="514"/>
      <c r="G28" s="514"/>
      <c r="H28" s="348"/>
    </row>
    <row r="29" spans="2:8" ht="18" customHeight="1">
      <c r="B29" s="346"/>
      <c r="C29" s="349" t="s">
        <v>507</v>
      </c>
      <c r="D29" s="349"/>
      <c r="E29" s="514" t="s">
        <v>508</v>
      </c>
      <c r="F29" s="514"/>
      <c r="G29" s="514"/>
      <c r="H29" s="348"/>
    </row>
    <row r="30" spans="2:8" ht="18" customHeight="1">
      <c r="B30" s="346"/>
      <c r="C30" s="349" t="s">
        <v>509</v>
      </c>
      <c r="D30" s="349"/>
      <c r="E30" s="514" t="s">
        <v>510</v>
      </c>
      <c r="F30" s="514"/>
      <c r="G30" s="514"/>
      <c r="H30" s="348"/>
    </row>
    <row r="31" spans="2:8" ht="18" customHeight="1">
      <c r="B31" s="346"/>
      <c r="C31" s="349" t="s">
        <v>511</v>
      </c>
      <c r="D31" s="349"/>
      <c r="E31" s="349"/>
      <c r="F31" s="514" t="s">
        <v>512</v>
      </c>
      <c r="G31" s="514"/>
      <c r="H31" s="348"/>
    </row>
    <row r="32" spans="2:8" ht="18" customHeight="1">
      <c r="B32" s="346"/>
      <c r="C32" s="349" t="s">
        <v>513</v>
      </c>
      <c r="D32" s="349"/>
      <c r="E32" s="514" t="s">
        <v>514</v>
      </c>
      <c r="F32" s="514"/>
      <c r="G32" s="514"/>
      <c r="H32" s="348"/>
    </row>
    <row r="33" spans="2:8" ht="18" customHeight="1">
      <c r="B33" s="346"/>
      <c r="C33" s="349" t="s">
        <v>515</v>
      </c>
      <c r="D33" s="349"/>
      <c r="E33" s="514" t="s">
        <v>516</v>
      </c>
      <c r="F33" s="514"/>
      <c r="G33" s="514"/>
      <c r="H33" s="348"/>
    </row>
    <row r="34" spans="2:8" ht="18" customHeight="1">
      <c r="B34" s="346"/>
      <c r="C34" s="349" t="s">
        <v>517</v>
      </c>
      <c r="D34" s="349"/>
      <c r="E34" s="349"/>
      <c r="F34" s="514" t="s">
        <v>518</v>
      </c>
      <c r="G34" s="514"/>
      <c r="H34" s="348"/>
    </row>
    <row r="35" spans="2:8" ht="18" customHeight="1">
      <c r="B35" s="346"/>
      <c r="C35" s="349" t="s">
        <v>519</v>
      </c>
      <c r="D35" s="349"/>
      <c r="E35" s="349"/>
      <c r="F35" s="514" t="s">
        <v>520</v>
      </c>
      <c r="G35" s="514"/>
      <c r="H35" s="348"/>
    </row>
    <row r="36" spans="2:8" ht="18" customHeight="1">
      <c r="B36" s="346"/>
      <c r="C36" s="349" t="s">
        <v>521</v>
      </c>
      <c r="D36" s="349"/>
      <c r="E36" s="349"/>
      <c r="F36" s="514" t="s">
        <v>522</v>
      </c>
      <c r="G36" s="514"/>
      <c r="H36" s="348"/>
    </row>
    <row r="37" spans="2:8" ht="18" customHeight="1">
      <c r="B37" s="346"/>
      <c r="C37" s="349" t="s">
        <v>523</v>
      </c>
      <c r="D37" s="349"/>
      <c r="E37" s="349"/>
      <c r="F37" s="514" t="s">
        <v>524</v>
      </c>
      <c r="G37" s="514"/>
      <c r="H37" s="348"/>
    </row>
    <row r="38" spans="2:8" ht="18" customHeight="1">
      <c r="B38" s="346"/>
      <c r="C38" s="349" t="s">
        <v>525</v>
      </c>
      <c r="D38" s="349"/>
      <c r="E38" s="349"/>
      <c r="F38" s="514" t="s">
        <v>526</v>
      </c>
      <c r="G38" s="514"/>
      <c r="H38" s="348"/>
    </row>
    <row r="39" spans="2:8" ht="18" customHeight="1">
      <c r="B39" s="346"/>
      <c r="C39" s="349" t="s">
        <v>527</v>
      </c>
      <c r="D39" s="349"/>
      <c r="E39" s="349"/>
      <c r="F39" s="514" t="s">
        <v>528</v>
      </c>
      <c r="G39" s="514"/>
      <c r="H39" s="348"/>
    </row>
    <row r="40" spans="2:8" ht="18" customHeight="1">
      <c r="B40" s="346"/>
      <c r="C40" s="349" t="s">
        <v>529</v>
      </c>
      <c r="D40" s="349"/>
      <c r="E40" s="349"/>
      <c r="F40" s="514" t="s">
        <v>530</v>
      </c>
      <c r="G40" s="514"/>
      <c r="H40" s="348"/>
    </row>
    <row r="41" spans="2:8" ht="18" customHeight="1">
      <c r="B41" s="346"/>
      <c r="C41" s="349" t="s">
        <v>531</v>
      </c>
      <c r="D41" s="349"/>
      <c r="E41" s="514" t="s">
        <v>532</v>
      </c>
      <c r="F41" s="514"/>
      <c r="G41" s="514"/>
      <c r="H41" s="348"/>
    </row>
    <row r="42" spans="2:8" ht="18" customHeight="1">
      <c r="B42" s="346"/>
      <c r="C42" s="349" t="s">
        <v>533</v>
      </c>
      <c r="D42" s="349"/>
      <c r="E42" s="349"/>
      <c r="F42" s="514" t="s">
        <v>534</v>
      </c>
      <c r="G42" s="514"/>
      <c r="H42" s="348"/>
    </row>
    <row r="43" spans="2:8" ht="18" customHeight="1">
      <c r="B43" s="346"/>
      <c r="C43" s="349" t="s">
        <v>535</v>
      </c>
      <c r="D43" s="349"/>
      <c r="E43" s="349"/>
      <c r="F43" s="514" t="s">
        <v>536</v>
      </c>
      <c r="G43" s="514"/>
      <c r="H43" s="348"/>
    </row>
    <row r="44" spans="2:8" ht="18" customHeight="1">
      <c r="B44" s="346"/>
      <c r="C44" s="349" t="s">
        <v>537</v>
      </c>
      <c r="D44" s="349"/>
      <c r="E44" s="349"/>
      <c r="F44" s="514" t="s">
        <v>538</v>
      </c>
      <c r="G44" s="514"/>
      <c r="H44" s="348"/>
    </row>
    <row r="45" spans="2:8" ht="18" customHeight="1">
      <c r="B45" s="346"/>
      <c r="C45" s="349" t="s">
        <v>539</v>
      </c>
      <c r="D45" s="349"/>
      <c r="E45" s="349"/>
      <c r="F45" s="349"/>
      <c r="G45" s="349" t="s">
        <v>540</v>
      </c>
      <c r="H45" s="347"/>
    </row>
    <row r="46" spans="2:8" ht="18" customHeight="1">
      <c r="B46" s="346"/>
      <c r="C46" s="349" t="s">
        <v>541</v>
      </c>
      <c r="D46" s="349"/>
      <c r="E46" s="349"/>
      <c r="F46" s="353"/>
      <c r="G46" s="349" t="s">
        <v>542</v>
      </c>
      <c r="H46" s="347"/>
    </row>
    <row r="47" spans="2:8" ht="18" customHeight="1">
      <c r="B47" s="346"/>
      <c r="C47" s="349" t="s">
        <v>543</v>
      </c>
      <c r="D47" s="349"/>
      <c r="E47" s="349"/>
      <c r="F47" s="349"/>
      <c r="G47" s="349" t="s">
        <v>544</v>
      </c>
      <c r="H47" s="347"/>
    </row>
    <row r="48" spans="2:8" ht="18" customHeight="1">
      <c r="B48" s="346"/>
      <c r="C48" s="349" t="s">
        <v>545</v>
      </c>
      <c r="D48" s="349"/>
      <c r="E48" s="349"/>
      <c r="F48" s="349"/>
      <c r="G48" s="349" t="s">
        <v>546</v>
      </c>
      <c r="H48" s="347"/>
    </row>
    <row r="49" spans="2:8" ht="18" customHeight="1">
      <c r="B49" s="346"/>
      <c r="C49" s="349" t="s">
        <v>547</v>
      </c>
      <c r="D49" s="349"/>
      <c r="E49" s="349"/>
      <c r="F49" s="349"/>
      <c r="G49" s="349" t="s">
        <v>548</v>
      </c>
      <c r="H49" s="347"/>
    </row>
    <row r="50" spans="2:8" ht="18" customHeight="1">
      <c r="B50" s="346"/>
      <c r="C50" s="349" t="s">
        <v>549</v>
      </c>
      <c r="D50" s="349"/>
      <c r="E50" s="349"/>
      <c r="F50" s="349"/>
      <c r="G50" s="349" t="s">
        <v>550</v>
      </c>
      <c r="H50" s="347"/>
    </row>
    <row r="51" spans="2:8" ht="18" customHeight="1">
      <c r="B51" s="346"/>
      <c r="C51" s="349" t="s">
        <v>551</v>
      </c>
      <c r="D51" s="349"/>
      <c r="E51" s="514" t="s">
        <v>552</v>
      </c>
      <c r="F51" s="514"/>
      <c r="G51" s="514"/>
      <c r="H51" s="347"/>
    </row>
    <row r="52" spans="2:8" ht="18" customHeight="1">
      <c r="B52" s="346"/>
      <c r="C52" s="353" t="s">
        <v>553</v>
      </c>
      <c r="D52" s="511" t="s">
        <v>554</v>
      </c>
      <c r="E52" s="511"/>
      <c r="F52" s="511"/>
      <c r="G52" s="511"/>
      <c r="H52" s="348"/>
    </row>
    <row r="53" spans="2:8" ht="18" customHeight="1">
      <c r="B53" s="346"/>
      <c r="C53" s="349" t="s">
        <v>555</v>
      </c>
      <c r="D53" s="349"/>
      <c r="E53" s="514" t="s">
        <v>556</v>
      </c>
      <c r="F53" s="514"/>
      <c r="G53" s="514"/>
      <c r="H53" s="344"/>
    </row>
    <row r="54" spans="2:8" ht="18" customHeight="1">
      <c r="B54" s="346"/>
      <c r="C54" s="349" t="s">
        <v>557</v>
      </c>
      <c r="D54" s="349"/>
      <c r="E54" s="514" t="s">
        <v>558</v>
      </c>
      <c r="F54" s="514"/>
      <c r="G54" s="514"/>
      <c r="H54" s="344"/>
    </row>
    <row r="55" spans="2:8" ht="18" customHeight="1">
      <c r="B55" s="346"/>
      <c r="C55" s="349" t="s">
        <v>559</v>
      </c>
      <c r="D55" s="349"/>
      <c r="E55" s="514" t="s">
        <v>560</v>
      </c>
      <c r="F55" s="514"/>
      <c r="G55" s="514"/>
      <c r="H55" s="344"/>
    </row>
    <row r="56" spans="2:8" ht="18" customHeight="1">
      <c r="B56" s="346"/>
      <c r="C56" s="349" t="s">
        <v>561</v>
      </c>
      <c r="D56" s="349"/>
      <c r="E56" s="514" t="s">
        <v>562</v>
      </c>
      <c r="F56" s="514"/>
      <c r="G56" s="514"/>
      <c r="H56" s="344"/>
    </row>
    <row r="57" spans="2:8" ht="18" customHeight="1">
      <c r="B57" s="346"/>
      <c r="C57" s="349" t="s">
        <v>563</v>
      </c>
      <c r="D57" s="349"/>
      <c r="E57" s="514" t="s">
        <v>564</v>
      </c>
      <c r="F57" s="514"/>
      <c r="G57" s="514"/>
      <c r="H57" s="344"/>
    </row>
    <row r="58" spans="2:8" ht="18" customHeight="1">
      <c r="B58" s="346"/>
      <c r="C58" s="349" t="s">
        <v>565</v>
      </c>
      <c r="D58" s="349"/>
      <c r="E58" s="349"/>
      <c r="F58" s="514" t="s">
        <v>566</v>
      </c>
      <c r="G58" s="514"/>
      <c r="H58" s="344"/>
    </row>
    <row r="59" spans="2:8" ht="18" customHeight="1">
      <c r="B59" s="346"/>
      <c r="C59" s="349" t="s">
        <v>567</v>
      </c>
      <c r="D59" s="349"/>
      <c r="E59" s="349"/>
      <c r="F59" s="514" t="s">
        <v>568</v>
      </c>
      <c r="G59" s="514"/>
      <c r="H59" s="344"/>
    </row>
    <row r="60" spans="2:8" ht="18" customHeight="1">
      <c r="B60" s="346"/>
      <c r="C60" s="349" t="s">
        <v>569</v>
      </c>
      <c r="D60" s="349"/>
      <c r="E60" s="349"/>
      <c r="F60" s="514" t="s">
        <v>570</v>
      </c>
      <c r="G60" s="514"/>
      <c r="H60" s="344"/>
    </row>
    <row r="61" spans="2:8" ht="18" customHeight="1">
      <c r="B61" s="346"/>
      <c r="C61" s="349" t="s">
        <v>571</v>
      </c>
      <c r="D61" s="349"/>
      <c r="E61" s="514" t="s">
        <v>572</v>
      </c>
      <c r="F61" s="514"/>
      <c r="G61" s="514"/>
      <c r="H61" s="344"/>
    </row>
    <row r="62" spans="2:8" ht="18" customHeight="1">
      <c r="B62" s="346"/>
      <c r="C62" s="353" t="s">
        <v>573</v>
      </c>
      <c r="D62" s="511" t="s">
        <v>574</v>
      </c>
      <c r="E62" s="511"/>
      <c r="F62" s="511"/>
      <c r="G62" s="511"/>
      <c r="H62" s="348"/>
    </row>
    <row r="63" spans="2:8" ht="18" customHeight="1">
      <c r="B63" s="346"/>
      <c r="C63" s="349" t="s">
        <v>575</v>
      </c>
      <c r="D63" s="349"/>
      <c r="E63" s="514" t="s">
        <v>576</v>
      </c>
      <c r="F63" s="514"/>
      <c r="G63" s="514"/>
      <c r="H63" s="344"/>
    </row>
    <row r="64" spans="2:8" ht="18" customHeight="1">
      <c r="B64" s="346"/>
      <c r="C64" s="349" t="s">
        <v>577</v>
      </c>
      <c r="D64" s="349"/>
      <c r="E64" s="514" t="s">
        <v>578</v>
      </c>
      <c r="F64" s="514"/>
      <c r="G64" s="514"/>
      <c r="H64" s="344"/>
    </row>
    <row r="65" spans="2:8" ht="18" customHeight="1">
      <c r="B65" s="346"/>
      <c r="C65" s="349" t="s">
        <v>579</v>
      </c>
      <c r="D65" s="349"/>
      <c r="E65" s="514" t="s">
        <v>580</v>
      </c>
      <c r="F65" s="514"/>
      <c r="G65" s="514"/>
      <c r="H65" s="344"/>
    </row>
    <row r="66" spans="2:8" ht="18" customHeight="1">
      <c r="B66" s="346"/>
      <c r="C66" s="349" t="s">
        <v>581</v>
      </c>
      <c r="D66" s="349"/>
      <c r="E66" s="514" t="s">
        <v>582</v>
      </c>
      <c r="F66" s="514"/>
      <c r="G66" s="514"/>
      <c r="H66" s="344"/>
    </row>
    <row r="67" spans="2:8" ht="18" customHeight="1">
      <c r="B67" s="346"/>
      <c r="C67" s="349" t="s">
        <v>583</v>
      </c>
      <c r="D67" s="349"/>
      <c r="E67" s="514" t="s">
        <v>584</v>
      </c>
      <c r="F67" s="514"/>
      <c r="G67" s="514"/>
      <c r="H67" s="344"/>
    </row>
    <row r="68" spans="2:8" ht="18" customHeight="1">
      <c r="B68" s="346"/>
      <c r="C68" s="349" t="s">
        <v>585</v>
      </c>
      <c r="D68" s="349"/>
      <c r="E68" s="514" t="s">
        <v>586</v>
      </c>
      <c r="F68" s="514"/>
      <c r="G68" s="514"/>
      <c r="H68" s="344"/>
    </row>
    <row r="69" spans="2:8" ht="18" customHeight="1">
      <c r="B69" s="346"/>
      <c r="C69" s="349" t="s">
        <v>587</v>
      </c>
      <c r="D69" s="349"/>
      <c r="E69" s="514" t="s">
        <v>588</v>
      </c>
      <c r="F69" s="514"/>
      <c r="G69" s="514"/>
      <c r="H69" s="344"/>
    </row>
    <row r="70" spans="2:8" ht="18" customHeight="1">
      <c r="B70" s="346"/>
      <c r="C70" s="349" t="s">
        <v>589</v>
      </c>
      <c r="D70" s="349"/>
      <c r="E70" s="514" t="s">
        <v>590</v>
      </c>
      <c r="F70" s="514"/>
      <c r="G70" s="514"/>
      <c r="H70" s="344"/>
    </row>
    <row r="71" spans="2:8" ht="33" customHeight="1">
      <c r="B71" s="346"/>
      <c r="C71" s="349" t="s">
        <v>591</v>
      </c>
      <c r="D71" s="349"/>
      <c r="E71" s="514" t="s">
        <v>592</v>
      </c>
      <c r="F71" s="514"/>
      <c r="G71" s="514"/>
      <c r="H71" s="344"/>
    </row>
    <row r="72" spans="2:8" ht="33" customHeight="1">
      <c r="B72" s="346"/>
      <c r="C72" s="349" t="s">
        <v>593</v>
      </c>
      <c r="D72" s="349"/>
      <c r="E72" s="514" t="s">
        <v>594</v>
      </c>
      <c r="F72" s="514"/>
      <c r="G72" s="514"/>
      <c r="H72" s="344"/>
    </row>
    <row r="73" spans="2:8" ht="33" customHeight="1">
      <c r="B73" s="346"/>
      <c r="C73" s="349" t="s">
        <v>595</v>
      </c>
      <c r="D73" s="349"/>
      <c r="E73" s="514" t="s">
        <v>596</v>
      </c>
      <c r="F73" s="514"/>
      <c r="G73" s="514"/>
      <c r="H73" s="344"/>
    </row>
    <row r="74" spans="2:8" ht="18" customHeight="1">
      <c r="B74" s="346"/>
      <c r="C74" s="349" t="s">
        <v>597</v>
      </c>
      <c r="D74" s="349"/>
      <c r="E74" s="514" t="s">
        <v>598</v>
      </c>
      <c r="F74" s="514"/>
      <c r="G74" s="514"/>
      <c r="H74" s="344"/>
    </row>
    <row r="75" spans="2:8" ht="18" customHeight="1">
      <c r="B75" s="346"/>
      <c r="C75" s="349" t="s">
        <v>599</v>
      </c>
      <c r="D75" s="349"/>
      <c r="E75" s="514" t="s">
        <v>600</v>
      </c>
      <c r="F75" s="514"/>
      <c r="G75" s="514"/>
      <c r="H75" s="344"/>
    </row>
    <row r="76" spans="2:8" ht="18" customHeight="1">
      <c r="B76" s="346"/>
      <c r="C76" s="349" t="s">
        <v>601</v>
      </c>
      <c r="D76" s="349"/>
      <c r="E76" s="349"/>
      <c r="F76" s="514" t="s">
        <v>602</v>
      </c>
      <c r="G76" s="514"/>
      <c r="H76" s="344"/>
    </row>
    <row r="77" spans="2:8" ht="18" customHeight="1">
      <c r="B77" s="346"/>
      <c r="C77" s="349" t="s">
        <v>603</v>
      </c>
      <c r="D77" s="349"/>
      <c r="E77" s="349"/>
      <c r="F77" s="514" t="s">
        <v>604</v>
      </c>
      <c r="G77" s="514"/>
      <c r="H77" s="344"/>
    </row>
    <row r="78" spans="2:8" ht="18" customHeight="1">
      <c r="B78" s="346"/>
      <c r="C78" s="349" t="s">
        <v>605</v>
      </c>
      <c r="D78" s="349"/>
      <c r="E78" s="514" t="s">
        <v>606</v>
      </c>
      <c r="F78" s="514"/>
      <c r="G78" s="514"/>
      <c r="H78" s="344"/>
    </row>
    <row r="79" spans="2:8" ht="18" customHeight="1">
      <c r="B79" s="346"/>
      <c r="C79" s="349"/>
      <c r="D79" s="349"/>
      <c r="E79" s="349"/>
      <c r="F79" s="349"/>
      <c r="G79" s="349"/>
      <c r="H79" s="344"/>
    </row>
    <row r="80" spans="2:8" ht="18" customHeight="1">
      <c r="B80" s="512" t="s">
        <v>607</v>
      </c>
      <c r="C80" s="512"/>
      <c r="D80" s="512"/>
      <c r="E80" s="512"/>
      <c r="F80" s="512"/>
      <c r="G80" s="512"/>
      <c r="H80" s="350"/>
    </row>
    <row r="81" spans="2:7" ht="18" customHeight="1">
      <c r="B81" s="511" t="s">
        <v>608</v>
      </c>
      <c r="C81" s="511"/>
      <c r="D81" s="511"/>
      <c r="E81" s="511"/>
      <c r="F81" s="511"/>
      <c r="G81" s="511"/>
    </row>
    <row r="82" spans="2:7" ht="18" customHeight="1">
      <c r="C82" s="351" t="s">
        <v>461</v>
      </c>
      <c r="D82" s="511" t="s">
        <v>609</v>
      </c>
      <c r="E82" s="511"/>
      <c r="F82" s="511"/>
      <c r="G82" s="511"/>
    </row>
    <row r="83" spans="2:7" ht="18" customHeight="1">
      <c r="C83" s="351" t="s">
        <v>553</v>
      </c>
      <c r="D83" s="511" t="s">
        <v>610</v>
      </c>
      <c r="E83" s="511"/>
      <c r="F83" s="511"/>
      <c r="G83" s="511"/>
    </row>
    <row r="84" spans="2:7" ht="18" customHeight="1">
      <c r="C84" s="351" t="s">
        <v>573</v>
      </c>
      <c r="D84" s="511" t="s">
        <v>611</v>
      </c>
      <c r="E84" s="511"/>
      <c r="F84" s="511"/>
      <c r="G84" s="511"/>
    </row>
    <row r="85" spans="2:7" ht="18" customHeight="1">
      <c r="C85" s="351" t="s">
        <v>612</v>
      </c>
      <c r="D85" s="511" t="s">
        <v>613</v>
      </c>
      <c r="E85" s="511"/>
      <c r="F85" s="511"/>
      <c r="G85" s="511"/>
    </row>
    <row r="86" spans="2:7" ht="18" customHeight="1">
      <c r="C86" s="351" t="s">
        <v>614</v>
      </c>
      <c r="D86" s="511" t="s">
        <v>615</v>
      </c>
      <c r="E86" s="511"/>
      <c r="F86" s="511"/>
      <c r="G86" s="511"/>
    </row>
    <row r="87" spans="2:7" ht="18" customHeight="1">
      <c r="C87" s="351"/>
      <c r="D87" s="353"/>
      <c r="E87" s="353"/>
      <c r="F87" s="353"/>
      <c r="G87" s="353"/>
    </row>
    <row r="88" spans="2:7" ht="18" customHeight="1">
      <c r="B88" s="511" t="s">
        <v>616</v>
      </c>
      <c r="C88" s="511"/>
      <c r="D88" s="511"/>
      <c r="E88" s="511"/>
      <c r="F88" s="511"/>
      <c r="G88" s="511"/>
    </row>
    <row r="89" spans="2:7" ht="18" customHeight="1">
      <c r="B89" s="511" t="s">
        <v>617</v>
      </c>
      <c r="C89" s="511"/>
      <c r="D89" s="511"/>
      <c r="E89" s="511"/>
      <c r="F89" s="511"/>
      <c r="G89" s="511"/>
    </row>
    <row r="90" spans="2:7" ht="18" customHeight="1">
      <c r="B90" s="357"/>
      <c r="C90" s="353" t="s">
        <v>461</v>
      </c>
      <c r="D90" s="511" t="s">
        <v>618</v>
      </c>
      <c r="E90" s="511"/>
      <c r="F90" s="511"/>
      <c r="G90" s="511"/>
    </row>
    <row r="91" spans="2:7" ht="18" customHeight="1">
      <c r="C91" s="348" t="s">
        <v>463</v>
      </c>
      <c r="D91" s="354"/>
      <c r="E91" s="514" t="s">
        <v>619</v>
      </c>
      <c r="F91" s="514"/>
      <c r="G91" s="514"/>
    </row>
    <row r="92" spans="2:7" ht="18" customHeight="1">
      <c r="C92" s="348" t="s">
        <v>465</v>
      </c>
      <c r="D92" s="354"/>
      <c r="E92" s="514" t="s">
        <v>620</v>
      </c>
      <c r="F92" s="514"/>
      <c r="G92" s="514"/>
    </row>
    <row r="93" spans="2:7" ht="18" customHeight="1">
      <c r="C93" s="348" t="s">
        <v>467</v>
      </c>
      <c r="D93" s="354"/>
      <c r="E93" s="514" t="s">
        <v>621</v>
      </c>
      <c r="F93" s="514"/>
      <c r="G93" s="514"/>
    </row>
    <row r="94" spans="2:7" ht="18" customHeight="1">
      <c r="C94" s="348" t="s">
        <v>469</v>
      </c>
      <c r="D94" s="354"/>
      <c r="E94" s="514" t="s">
        <v>622</v>
      </c>
      <c r="F94" s="514"/>
      <c r="G94" s="514"/>
    </row>
    <row r="95" spans="2:7" ht="18" customHeight="1">
      <c r="C95" s="351" t="s">
        <v>553</v>
      </c>
      <c r="D95" s="511" t="s">
        <v>623</v>
      </c>
      <c r="E95" s="511"/>
      <c r="F95" s="511"/>
      <c r="G95" s="511"/>
    </row>
    <row r="96" spans="2:7" ht="18" customHeight="1">
      <c r="C96" s="348" t="s">
        <v>555</v>
      </c>
      <c r="D96" s="354"/>
      <c r="E96" s="514" t="s">
        <v>624</v>
      </c>
      <c r="F96" s="514"/>
      <c r="G96" s="514"/>
    </row>
    <row r="97" spans="3:7" ht="18" customHeight="1">
      <c r="C97" s="348" t="s">
        <v>557</v>
      </c>
      <c r="D97" s="354"/>
      <c r="E97" s="514" t="s">
        <v>625</v>
      </c>
      <c r="F97" s="514"/>
      <c r="G97" s="514"/>
    </row>
    <row r="98" spans="3:7" ht="18" customHeight="1">
      <c r="C98" s="348" t="s">
        <v>559</v>
      </c>
      <c r="D98" s="354"/>
      <c r="E98" s="514" t="s">
        <v>626</v>
      </c>
      <c r="F98" s="514"/>
      <c r="G98" s="514"/>
    </row>
    <row r="99" spans="3:7" ht="18" customHeight="1">
      <c r="C99" s="348" t="s">
        <v>561</v>
      </c>
      <c r="D99" s="354"/>
      <c r="E99" s="514" t="s">
        <v>627</v>
      </c>
      <c r="F99" s="514"/>
      <c r="G99" s="514"/>
    </row>
    <row r="100" spans="3:7" ht="18" customHeight="1">
      <c r="C100" s="348" t="s">
        <v>563</v>
      </c>
      <c r="D100" s="354"/>
      <c r="E100" s="514" t="s">
        <v>628</v>
      </c>
      <c r="F100" s="514"/>
      <c r="G100" s="514"/>
    </row>
    <row r="101" spans="3:7" ht="18" customHeight="1">
      <c r="C101" s="348" t="s">
        <v>571</v>
      </c>
      <c r="D101" s="354"/>
      <c r="E101" s="514" t="s">
        <v>629</v>
      </c>
      <c r="F101" s="514"/>
      <c r="G101" s="514"/>
    </row>
    <row r="102" spans="3:7" ht="18" customHeight="1">
      <c r="C102" s="348" t="s">
        <v>630</v>
      </c>
      <c r="D102" s="354"/>
      <c r="E102" s="514" t="s">
        <v>631</v>
      </c>
      <c r="F102" s="514"/>
      <c r="G102" s="514"/>
    </row>
    <row r="103" spans="3:7" ht="18" customHeight="1">
      <c r="C103" s="348" t="s">
        <v>632</v>
      </c>
      <c r="D103" s="354"/>
      <c r="E103" s="514" t="s">
        <v>633</v>
      </c>
      <c r="F103" s="514"/>
      <c r="G103" s="514"/>
    </row>
    <row r="104" spans="3:7" ht="18" customHeight="1">
      <c r="C104" s="351" t="s">
        <v>573</v>
      </c>
      <c r="D104" s="511" t="s">
        <v>634</v>
      </c>
      <c r="E104" s="511"/>
      <c r="F104" s="511"/>
      <c r="G104" s="511"/>
    </row>
    <row r="105" spans="3:7" ht="18" customHeight="1">
      <c r="C105" s="348" t="s">
        <v>575</v>
      </c>
      <c r="D105" s="354"/>
      <c r="E105" s="514" t="s">
        <v>635</v>
      </c>
      <c r="F105" s="514"/>
      <c r="G105" s="514"/>
    </row>
    <row r="106" spans="3:7" ht="18" customHeight="1">
      <c r="C106" s="348" t="s">
        <v>577</v>
      </c>
      <c r="D106" s="354"/>
      <c r="E106" s="517" t="s">
        <v>636</v>
      </c>
      <c r="F106" s="517"/>
      <c r="G106" s="517"/>
    </row>
    <row r="107" spans="3:7" ht="18" customHeight="1">
      <c r="C107" s="348" t="s">
        <v>579</v>
      </c>
      <c r="D107" s="354"/>
      <c r="E107" s="517" t="s">
        <v>637</v>
      </c>
      <c r="F107" s="517"/>
      <c r="G107" s="517"/>
    </row>
    <row r="108" spans="3:7" ht="18" customHeight="1">
      <c r="C108" s="348" t="s">
        <v>581</v>
      </c>
      <c r="D108" s="354"/>
      <c r="E108" s="517" t="s">
        <v>638</v>
      </c>
      <c r="F108" s="517"/>
      <c r="G108" s="517"/>
    </row>
    <row r="109" spans="3:7" ht="33" customHeight="1">
      <c r="C109" s="13" t="s">
        <v>612</v>
      </c>
      <c r="D109" s="511" t="s">
        <v>639</v>
      </c>
      <c r="E109" s="511"/>
      <c r="F109" s="511"/>
      <c r="G109" s="511"/>
    </row>
    <row r="110" spans="3:7" ht="18" customHeight="1">
      <c r="C110" s="348" t="s">
        <v>640</v>
      </c>
      <c r="D110" s="354"/>
      <c r="E110" s="514" t="s">
        <v>619</v>
      </c>
      <c r="F110" s="514"/>
      <c r="G110" s="514"/>
    </row>
    <row r="111" spans="3:7" ht="18" customHeight="1">
      <c r="C111" s="348" t="s">
        <v>641</v>
      </c>
      <c r="D111" s="354"/>
      <c r="E111" s="514" t="s">
        <v>620</v>
      </c>
      <c r="F111" s="514"/>
      <c r="G111" s="514"/>
    </row>
    <row r="112" spans="3:7" ht="18" customHeight="1">
      <c r="C112" s="348" t="s">
        <v>642</v>
      </c>
      <c r="D112" s="354"/>
      <c r="E112" s="514" t="s">
        <v>621</v>
      </c>
      <c r="F112" s="514"/>
      <c r="G112" s="514"/>
    </row>
    <row r="113" spans="3:7" ht="18" customHeight="1">
      <c r="C113" s="348" t="s">
        <v>643</v>
      </c>
      <c r="D113" s="354"/>
      <c r="E113" s="514" t="s">
        <v>622</v>
      </c>
      <c r="F113" s="514"/>
      <c r="G113" s="514"/>
    </row>
    <row r="114" spans="3:7" ht="18" customHeight="1">
      <c r="C114" s="348" t="s">
        <v>644</v>
      </c>
      <c r="D114" s="354"/>
      <c r="E114" s="514" t="s">
        <v>645</v>
      </c>
      <c r="F114" s="514"/>
      <c r="G114" s="514"/>
    </row>
    <row r="115" spans="3:7" ht="18" customHeight="1">
      <c r="C115" s="348" t="s">
        <v>646</v>
      </c>
      <c r="D115" s="354"/>
      <c r="E115" s="514" t="s">
        <v>647</v>
      </c>
      <c r="F115" s="514"/>
      <c r="G115" s="514"/>
    </row>
    <row r="116" spans="3:7" ht="18" customHeight="1">
      <c r="C116" s="348" t="s">
        <v>648</v>
      </c>
      <c r="D116" s="354"/>
      <c r="E116" s="514" t="s">
        <v>649</v>
      </c>
      <c r="F116" s="514"/>
      <c r="G116" s="514"/>
    </row>
    <row r="117" spans="3:7" ht="18" customHeight="1">
      <c r="C117" s="351" t="s">
        <v>614</v>
      </c>
      <c r="D117" s="511" t="s">
        <v>650</v>
      </c>
      <c r="E117" s="511"/>
      <c r="F117" s="511"/>
      <c r="G117" s="511"/>
    </row>
    <row r="118" spans="3:7" ht="18" customHeight="1">
      <c r="C118" s="351" t="s">
        <v>651</v>
      </c>
      <c r="D118" s="511" t="s">
        <v>652</v>
      </c>
      <c r="E118" s="511"/>
      <c r="F118" s="511"/>
      <c r="G118" s="511"/>
    </row>
    <row r="119" spans="3:7" ht="18" customHeight="1">
      <c r="C119" s="351" t="s">
        <v>653</v>
      </c>
      <c r="D119" s="511" t="s">
        <v>654</v>
      </c>
      <c r="E119" s="511"/>
      <c r="F119" s="511"/>
      <c r="G119" s="511"/>
    </row>
    <row r="120" spans="3:7" ht="18" customHeight="1">
      <c r="C120" s="351" t="s">
        <v>655</v>
      </c>
      <c r="D120" s="511" t="s">
        <v>656</v>
      </c>
      <c r="E120" s="511"/>
      <c r="F120" s="511"/>
      <c r="G120" s="511"/>
    </row>
    <row r="121" spans="3:7" ht="18" customHeight="1">
      <c r="C121" s="351" t="s">
        <v>657</v>
      </c>
      <c r="D121" s="511" t="s">
        <v>658</v>
      </c>
      <c r="E121" s="511"/>
      <c r="F121" s="511"/>
      <c r="G121" s="511"/>
    </row>
    <row r="122" spans="3:7" ht="18" customHeight="1">
      <c r="C122" s="348" t="s">
        <v>659</v>
      </c>
      <c r="D122" s="354"/>
      <c r="E122" s="518" t="s">
        <v>660</v>
      </c>
      <c r="F122" s="518"/>
      <c r="G122" s="518"/>
    </row>
    <row r="123" spans="3:7" ht="18" customHeight="1">
      <c r="C123" s="348" t="s">
        <v>661</v>
      </c>
      <c r="D123" s="354"/>
      <c r="E123" s="514" t="s">
        <v>662</v>
      </c>
      <c r="F123" s="514"/>
      <c r="G123" s="514"/>
    </row>
    <row r="124" spans="3:7" ht="18" customHeight="1">
      <c r="C124" s="348" t="s">
        <v>663</v>
      </c>
      <c r="D124" s="354"/>
      <c r="E124" s="514" t="s">
        <v>664</v>
      </c>
      <c r="F124" s="514"/>
      <c r="G124" s="514"/>
    </row>
    <row r="125" spans="3:7" ht="18" customHeight="1">
      <c r="C125" s="348" t="s">
        <v>665</v>
      </c>
      <c r="D125" s="354"/>
      <c r="E125" s="518" t="s">
        <v>666</v>
      </c>
      <c r="F125" s="518"/>
      <c r="G125" s="518"/>
    </row>
    <row r="126" spans="3:7" ht="18" customHeight="1">
      <c r="C126" s="348" t="s">
        <v>667</v>
      </c>
      <c r="D126" s="354"/>
      <c r="E126" s="514" t="s">
        <v>668</v>
      </c>
      <c r="F126" s="514"/>
      <c r="G126" s="514"/>
    </row>
    <row r="127" spans="3:7" ht="18" customHeight="1">
      <c r="C127" s="348" t="s">
        <v>669</v>
      </c>
      <c r="D127" s="354"/>
      <c r="E127" s="518" t="s">
        <v>670</v>
      </c>
      <c r="F127" s="518"/>
      <c r="G127" s="518"/>
    </row>
    <row r="128" spans="3:7" ht="18" customHeight="1">
      <c r="C128" s="348" t="s">
        <v>671</v>
      </c>
      <c r="D128" s="354"/>
      <c r="E128" s="354"/>
      <c r="F128" s="514" t="s">
        <v>672</v>
      </c>
      <c r="G128" s="514"/>
    </row>
    <row r="129" spans="2:8" ht="18" customHeight="1">
      <c r="C129" s="348" t="s">
        <v>673</v>
      </c>
      <c r="D129" s="354"/>
      <c r="E129" s="354"/>
      <c r="F129" s="514" t="s">
        <v>674</v>
      </c>
      <c r="G129" s="514"/>
    </row>
    <row r="130" spans="2:8" ht="18" customHeight="1">
      <c r="C130" s="348" t="s">
        <v>675</v>
      </c>
      <c r="D130" s="354"/>
      <c r="E130" s="354"/>
      <c r="F130" s="514" t="s">
        <v>676</v>
      </c>
      <c r="G130" s="514"/>
    </row>
    <row r="131" spans="2:8" ht="18" customHeight="1">
      <c r="C131" s="348" t="s">
        <v>677</v>
      </c>
      <c r="D131" s="354"/>
      <c r="E131" s="354"/>
      <c r="F131" s="514" t="s">
        <v>678</v>
      </c>
      <c r="G131" s="514"/>
    </row>
    <row r="132" spans="2:8" ht="18" customHeight="1">
      <c r="C132" s="348" t="s">
        <v>679</v>
      </c>
      <c r="D132" s="354"/>
      <c r="E132" s="514" t="s">
        <v>680</v>
      </c>
      <c r="F132" s="514"/>
      <c r="G132" s="514"/>
    </row>
    <row r="133" spans="2:8" ht="18" customHeight="1">
      <c r="C133" s="348" t="s">
        <v>681</v>
      </c>
      <c r="D133" s="354"/>
      <c r="E133" s="518" t="s">
        <v>682</v>
      </c>
      <c r="F133" s="518"/>
      <c r="G133" s="518"/>
    </row>
    <row r="134" spans="2:8" ht="18" customHeight="1">
      <c r="C134" s="351" t="s">
        <v>683</v>
      </c>
      <c r="D134" s="511" t="s">
        <v>684</v>
      </c>
      <c r="E134" s="511"/>
      <c r="F134" s="511"/>
      <c r="G134" s="511"/>
    </row>
    <row r="135" spans="2:8" ht="18" customHeight="1">
      <c r="C135" s="348" t="s">
        <v>685</v>
      </c>
      <c r="D135" s="354"/>
      <c r="E135" s="518" t="s">
        <v>458</v>
      </c>
      <c r="F135" s="518"/>
      <c r="G135" s="518"/>
    </row>
    <row r="136" spans="2:8" ht="18" customHeight="1">
      <c r="C136" s="348" t="s">
        <v>686</v>
      </c>
      <c r="D136" s="354"/>
      <c r="E136" s="514" t="s">
        <v>668</v>
      </c>
      <c r="F136" s="514"/>
      <c r="G136" s="514"/>
    </row>
    <row r="137" spans="2:8" ht="18" customHeight="1">
      <c r="C137" s="348" t="s">
        <v>687</v>
      </c>
      <c r="D137" s="354"/>
      <c r="E137" s="518" t="s">
        <v>688</v>
      </c>
      <c r="F137" s="518"/>
      <c r="G137" s="518"/>
    </row>
    <row r="138" spans="2:8" ht="18" customHeight="1">
      <c r="C138" s="348" t="s">
        <v>689</v>
      </c>
      <c r="D138" s="354"/>
      <c r="E138" s="518" t="s">
        <v>690</v>
      </c>
      <c r="F138" s="518"/>
      <c r="G138" s="518"/>
    </row>
    <row r="139" spans="2:8" ht="18" customHeight="1">
      <c r="C139" s="348" t="s">
        <v>691</v>
      </c>
      <c r="D139" s="354"/>
      <c r="E139" s="517" t="s">
        <v>692</v>
      </c>
      <c r="F139" s="517"/>
      <c r="G139" s="517"/>
    </row>
    <row r="140" spans="2:8" ht="18" customHeight="1">
      <c r="C140" s="348" t="s">
        <v>693</v>
      </c>
      <c r="D140" s="354"/>
      <c r="E140" s="517" t="s">
        <v>694</v>
      </c>
      <c r="F140" s="517"/>
      <c r="G140" s="517"/>
    </row>
    <row r="141" spans="2:8" ht="18" customHeight="1">
      <c r="C141" s="348"/>
      <c r="D141" s="354"/>
      <c r="E141" s="355"/>
      <c r="F141" s="355"/>
      <c r="G141" s="355"/>
    </row>
    <row r="142" spans="2:8" ht="18" customHeight="1">
      <c r="B142" s="511" t="s">
        <v>695</v>
      </c>
      <c r="C142" s="511"/>
      <c r="D142" s="511"/>
      <c r="E142" s="511"/>
      <c r="F142" s="511"/>
      <c r="G142" s="511"/>
    </row>
    <row r="143" spans="2:8" ht="30.75" customHeight="1">
      <c r="B143" s="511" t="s">
        <v>696</v>
      </c>
      <c r="C143" s="511"/>
      <c r="D143" s="511"/>
      <c r="E143" s="511"/>
      <c r="F143" s="511"/>
      <c r="G143" s="511"/>
    </row>
    <row r="144" spans="2:8" ht="18" customHeight="1">
      <c r="B144" s="13"/>
      <c r="C144" s="351" t="s">
        <v>461</v>
      </c>
      <c r="D144" s="511" t="s">
        <v>697</v>
      </c>
      <c r="E144" s="511"/>
      <c r="F144" s="511"/>
      <c r="G144" s="511"/>
      <c r="H144" s="25"/>
    </row>
    <row r="145" spans="3:8" ht="18" customHeight="1">
      <c r="C145" s="351" t="s">
        <v>553</v>
      </c>
      <c r="D145" s="511" t="s">
        <v>698</v>
      </c>
      <c r="E145" s="511"/>
      <c r="F145" s="511"/>
      <c r="G145" s="511"/>
      <c r="H145" s="25"/>
    </row>
    <row r="146" spans="3:8" ht="18" customHeight="1">
      <c r="C146" s="348" t="s">
        <v>555</v>
      </c>
      <c r="D146" s="354"/>
      <c r="E146" s="514" t="s">
        <v>699</v>
      </c>
      <c r="F146" s="514"/>
      <c r="G146" s="514"/>
      <c r="H146" s="25"/>
    </row>
    <row r="147" spans="3:8" ht="18" customHeight="1">
      <c r="C147" s="348" t="s">
        <v>557</v>
      </c>
      <c r="D147" s="354"/>
      <c r="E147" s="514" t="s">
        <v>700</v>
      </c>
      <c r="F147" s="514"/>
      <c r="G147" s="514"/>
      <c r="H147" s="25"/>
    </row>
    <row r="148" spans="3:8" ht="18" customHeight="1">
      <c r="C148" s="348" t="s">
        <v>559</v>
      </c>
      <c r="D148" s="354"/>
      <c r="E148" s="514" t="s">
        <v>701</v>
      </c>
      <c r="F148" s="514"/>
      <c r="G148" s="514"/>
      <c r="H148" s="25"/>
    </row>
    <row r="149" spans="3:8" ht="18" customHeight="1">
      <c r="C149" s="351" t="s">
        <v>573</v>
      </c>
      <c r="D149" s="511" t="s">
        <v>702</v>
      </c>
      <c r="E149" s="511"/>
      <c r="F149" s="511"/>
      <c r="G149" s="511"/>
      <c r="H149" s="25"/>
    </row>
    <row r="150" spans="3:8" ht="18" customHeight="1">
      <c r="C150" s="348" t="s">
        <v>575</v>
      </c>
      <c r="D150" s="354"/>
      <c r="E150" s="514" t="s">
        <v>703</v>
      </c>
      <c r="F150" s="514"/>
      <c r="G150" s="514"/>
      <c r="H150" s="25"/>
    </row>
    <row r="151" spans="3:8" ht="18" customHeight="1">
      <c r="C151" s="348" t="s">
        <v>577</v>
      </c>
      <c r="D151" s="354"/>
      <c r="E151" s="514" t="s">
        <v>704</v>
      </c>
      <c r="F151" s="514"/>
      <c r="G151" s="514"/>
      <c r="H151" s="25"/>
    </row>
    <row r="152" spans="3:8" ht="18" customHeight="1">
      <c r="C152" s="348" t="s">
        <v>579</v>
      </c>
      <c r="D152" s="354"/>
      <c r="E152" s="514" t="s">
        <v>705</v>
      </c>
      <c r="F152" s="514"/>
      <c r="G152" s="514"/>
      <c r="H152" s="25"/>
    </row>
    <row r="153" spans="3:8" ht="18" customHeight="1">
      <c r="C153" s="348" t="s">
        <v>581</v>
      </c>
      <c r="D153" s="354"/>
      <c r="E153" s="514" t="s">
        <v>706</v>
      </c>
      <c r="F153" s="514"/>
      <c r="G153" s="514"/>
      <c r="H153" s="25"/>
    </row>
    <row r="154" spans="3:8" ht="18" customHeight="1">
      <c r="C154" s="351" t="s">
        <v>612</v>
      </c>
      <c r="D154" s="511" t="s">
        <v>707</v>
      </c>
      <c r="E154" s="511"/>
      <c r="F154" s="511"/>
      <c r="G154" s="511"/>
      <c r="H154" s="25"/>
    </row>
    <row r="155" spans="3:8" ht="18" customHeight="1">
      <c r="C155" s="348" t="s">
        <v>640</v>
      </c>
      <c r="D155" s="354"/>
      <c r="E155" s="514" t="s">
        <v>708</v>
      </c>
      <c r="F155" s="514"/>
      <c r="G155" s="514"/>
      <c r="H155" s="25"/>
    </row>
    <row r="156" spans="3:8" ht="18" customHeight="1">
      <c r="C156" s="348" t="s">
        <v>641</v>
      </c>
      <c r="D156" s="354"/>
      <c r="E156" s="514" t="s">
        <v>709</v>
      </c>
      <c r="F156" s="514"/>
      <c r="G156" s="514"/>
      <c r="H156" s="25"/>
    </row>
    <row r="157" spans="3:8" ht="18" customHeight="1">
      <c r="C157" s="348" t="s">
        <v>642</v>
      </c>
      <c r="D157" s="354"/>
      <c r="E157" s="514" t="s">
        <v>710</v>
      </c>
      <c r="F157" s="514"/>
      <c r="G157" s="514"/>
      <c r="H157" s="25"/>
    </row>
    <row r="158" spans="3:8" ht="18" customHeight="1">
      <c r="C158" s="348" t="s">
        <v>643</v>
      </c>
      <c r="D158" s="354"/>
      <c r="E158" s="514" t="s">
        <v>711</v>
      </c>
      <c r="F158" s="514"/>
      <c r="G158" s="514"/>
      <c r="H158" s="25"/>
    </row>
    <row r="159" spans="3:8" ht="18" customHeight="1">
      <c r="C159" s="348" t="s">
        <v>644</v>
      </c>
      <c r="D159" s="354"/>
      <c r="E159" s="514" t="s">
        <v>712</v>
      </c>
      <c r="F159" s="514"/>
      <c r="G159" s="514"/>
      <c r="H159" s="25"/>
    </row>
    <row r="160" spans="3:8" ht="18" customHeight="1">
      <c r="C160" s="351" t="s">
        <v>614</v>
      </c>
      <c r="D160" s="511" t="s">
        <v>713</v>
      </c>
      <c r="E160" s="511"/>
      <c r="F160" s="511"/>
      <c r="G160" s="511"/>
      <c r="H160" s="25"/>
    </row>
    <row r="161" spans="2:8" ht="18" customHeight="1">
      <c r="C161" s="351" t="s">
        <v>651</v>
      </c>
      <c r="D161" s="511" t="s">
        <v>714</v>
      </c>
      <c r="E161" s="511"/>
      <c r="F161" s="511"/>
      <c r="G161" s="511"/>
      <c r="H161" s="25"/>
    </row>
    <row r="162" spans="2:8" ht="18" customHeight="1">
      <c r="C162" s="351" t="s">
        <v>653</v>
      </c>
      <c r="D162" s="511" t="s">
        <v>715</v>
      </c>
      <c r="E162" s="511"/>
      <c r="F162" s="511"/>
      <c r="G162" s="511"/>
      <c r="H162" s="25"/>
    </row>
    <row r="163" spans="2:8" ht="18" customHeight="1">
      <c r="C163" s="351" t="s">
        <v>655</v>
      </c>
      <c r="D163" s="511" t="s">
        <v>716</v>
      </c>
      <c r="E163" s="511"/>
      <c r="F163" s="511"/>
      <c r="G163" s="511"/>
      <c r="H163" s="25"/>
    </row>
    <row r="164" spans="2:8" ht="18" customHeight="1">
      <c r="C164" s="351" t="s">
        <v>657</v>
      </c>
      <c r="D164" s="511" t="s">
        <v>717</v>
      </c>
      <c r="E164" s="511"/>
      <c r="F164" s="511"/>
      <c r="G164" s="511"/>
      <c r="H164" s="25"/>
    </row>
    <row r="165" spans="2:8" ht="18" customHeight="1">
      <c r="C165" s="348" t="s">
        <v>659</v>
      </c>
      <c r="D165" s="354"/>
      <c r="E165" s="514" t="s">
        <v>718</v>
      </c>
      <c r="F165" s="514"/>
      <c r="G165" s="514"/>
      <c r="H165" s="25"/>
    </row>
    <row r="166" spans="2:8" ht="18" customHeight="1">
      <c r="C166" s="348" t="s">
        <v>661</v>
      </c>
      <c r="D166" s="354"/>
      <c r="E166" s="514" t="s">
        <v>719</v>
      </c>
      <c r="F166" s="514"/>
      <c r="G166" s="514"/>
      <c r="H166" s="25"/>
    </row>
    <row r="167" spans="2:8" ht="18" customHeight="1">
      <c r="C167" s="348" t="s">
        <v>663</v>
      </c>
      <c r="D167" s="354"/>
      <c r="E167" s="514" t="s">
        <v>720</v>
      </c>
      <c r="F167" s="514"/>
      <c r="G167" s="514"/>
      <c r="H167" s="25"/>
    </row>
    <row r="168" spans="2:8" ht="18" customHeight="1">
      <c r="C168" s="348" t="s">
        <v>665</v>
      </c>
      <c r="D168" s="354"/>
      <c r="E168" s="514" t="s">
        <v>721</v>
      </c>
      <c r="F168" s="514"/>
      <c r="G168" s="514"/>
      <c r="H168" s="25"/>
    </row>
    <row r="169" spans="2:8" ht="18" customHeight="1">
      <c r="C169" s="348" t="s">
        <v>667</v>
      </c>
      <c r="D169" s="354"/>
      <c r="E169" s="514" t="s">
        <v>722</v>
      </c>
      <c r="F169" s="514"/>
      <c r="G169" s="514"/>
      <c r="H169" s="25"/>
    </row>
    <row r="170" spans="2:8" ht="18" customHeight="1">
      <c r="C170" s="348" t="s">
        <v>669</v>
      </c>
      <c r="D170" s="354"/>
      <c r="E170" s="514" t="s">
        <v>723</v>
      </c>
      <c r="F170" s="514"/>
      <c r="G170" s="514"/>
      <c r="H170" s="25"/>
    </row>
    <row r="171" spans="2:8" ht="18" customHeight="1">
      <c r="C171" s="348" t="s">
        <v>679</v>
      </c>
      <c r="D171" s="354"/>
      <c r="E171" s="514" t="s">
        <v>724</v>
      </c>
      <c r="F171" s="514"/>
      <c r="G171" s="514"/>
      <c r="H171" s="25"/>
    </row>
    <row r="172" spans="2:8" ht="18" customHeight="1">
      <c r="C172" s="348" t="s">
        <v>681</v>
      </c>
      <c r="D172" s="354"/>
      <c r="E172" s="514" t="s">
        <v>725</v>
      </c>
      <c r="F172" s="514"/>
      <c r="G172" s="514"/>
      <c r="H172" s="25"/>
    </row>
    <row r="173" spans="2:8" ht="18" customHeight="1">
      <c r="C173" s="348"/>
      <c r="D173" s="354"/>
      <c r="E173" s="349"/>
      <c r="F173" s="349"/>
      <c r="G173" s="349"/>
      <c r="H173" s="25"/>
    </row>
    <row r="174" spans="2:8" ht="18" customHeight="1">
      <c r="B174" s="511" t="s">
        <v>726</v>
      </c>
      <c r="C174" s="511"/>
      <c r="D174" s="511"/>
      <c r="E174" s="511"/>
      <c r="F174" s="511"/>
      <c r="G174" s="511"/>
    </row>
    <row r="175" spans="2:8" ht="18" customHeight="1">
      <c r="B175" s="511" t="s">
        <v>727</v>
      </c>
      <c r="C175" s="511"/>
      <c r="D175" s="511"/>
      <c r="E175" s="511"/>
      <c r="F175" s="511"/>
      <c r="G175" s="511"/>
    </row>
    <row r="176" spans="2:8" ht="18" customHeight="1">
      <c r="B176" s="357"/>
      <c r="C176" s="353" t="s">
        <v>461</v>
      </c>
      <c r="D176" s="511" t="s">
        <v>728</v>
      </c>
      <c r="E176" s="511"/>
      <c r="F176" s="511"/>
      <c r="G176" s="511"/>
    </row>
    <row r="177" spans="3:7" ht="18" customHeight="1">
      <c r="C177" s="351" t="s">
        <v>553</v>
      </c>
      <c r="D177" s="511" t="s">
        <v>729</v>
      </c>
      <c r="E177" s="511"/>
      <c r="F177" s="511"/>
      <c r="G177" s="511"/>
    </row>
    <row r="178" spans="3:7" ht="18" customHeight="1">
      <c r="C178" s="348" t="s">
        <v>555</v>
      </c>
      <c r="D178" s="354"/>
      <c r="E178" s="514" t="s">
        <v>730</v>
      </c>
      <c r="F178" s="514"/>
      <c r="G178" s="514"/>
    </row>
    <row r="179" spans="3:7" ht="18" customHeight="1">
      <c r="C179" s="348" t="s">
        <v>731</v>
      </c>
      <c r="D179" s="354"/>
      <c r="E179" s="354"/>
      <c r="F179" s="514" t="s">
        <v>732</v>
      </c>
      <c r="G179" s="514"/>
    </row>
    <row r="180" spans="3:7" ht="18" customHeight="1">
      <c r="C180" s="348" t="s">
        <v>733</v>
      </c>
      <c r="D180" s="354"/>
      <c r="E180" s="354"/>
      <c r="F180" s="514" t="s">
        <v>734</v>
      </c>
      <c r="G180" s="514"/>
    </row>
    <row r="181" spans="3:7" ht="18" customHeight="1">
      <c r="C181" s="348" t="s">
        <v>735</v>
      </c>
      <c r="D181" s="354"/>
      <c r="E181" s="354"/>
      <c r="F181" s="514" t="s">
        <v>736</v>
      </c>
      <c r="G181" s="514"/>
    </row>
    <row r="182" spans="3:7" ht="18" customHeight="1">
      <c r="C182" s="348" t="s">
        <v>737</v>
      </c>
      <c r="D182" s="354"/>
      <c r="E182" s="354"/>
      <c r="F182" s="514" t="s">
        <v>738</v>
      </c>
      <c r="G182" s="514"/>
    </row>
    <row r="183" spans="3:7" ht="18" customHeight="1">
      <c r="C183" s="348" t="s">
        <v>739</v>
      </c>
      <c r="D183" s="354"/>
      <c r="E183" s="354"/>
      <c r="F183" s="514" t="s">
        <v>740</v>
      </c>
      <c r="G183" s="514"/>
    </row>
    <row r="184" spans="3:7" ht="18" customHeight="1">
      <c r="C184" s="348" t="s">
        <v>741</v>
      </c>
      <c r="D184" s="354"/>
      <c r="E184" s="354"/>
      <c r="F184" s="514" t="s">
        <v>742</v>
      </c>
      <c r="G184" s="514"/>
    </row>
    <row r="185" spans="3:7" ht="18" customHeight="1">
      <c r="C185" s="348" t="s">
        <v>743</v>
      </c>
      <c r="D185" s="354"/>
      <c r="E185" s="354"/>
      <c r="F185" s="514" t="s">
        <v>744</v>
      </c>
      <c r="G185" s="514"/>
    </row>
    <row r="186" spans="3:7" ht="18" customHeight="1">
      <c r="C186" s="348" t="s">
        <v>745</v>
      </c>
      <c r="D186" s="354"/>
      <c r="E186" s="354"/>
      <c r="F186" s="514" t="s">
        <v>746</v>
      </c>
      <c r="G186" s="514"/>
    </row>
    <row r="187" spans="3:7" ht="18" customHeight="1">
      <c r="C187" s="348" t="s">
        <v>747</v>
      </c>
      <c r="D187" s="354"/>
      <c r="E187" s="354"/>
      <c r="F187" s="514" t="s">
        <v>748</v>
      </c>
      <c r="G187" s="514"/>
    </row>
    <row r="188" spans="3:7" ht="18" customHeight="1">
      <c r="C188" s="348" t="s">
        <v>749</v>
      </c>
      <c r="D188" s="354"/>
      <c r="E188" s="354"/>
      <c r="F188" s="514" t="s">
        <v>750</v>
      </c>
      <c r="G188" s="514"/>
    </row>
    <row r="189" spans="3:7" ht="18" customHeight="1">
      <c r="C189" s="348" t="s">
        <v>751</v>
      </c>
      <c r="D189" s="354"/>
      <c r="E189" s="354"/>
      <c r="F189" s="514" t="s">
        <v>752</v>
      </c>
      <c r="G189" s="514"/>
    </row>
    <row r="190" spans="3:7" ht="18" customHeight="1">
      <c r="C190" s="348" t="s">
        <v>753</v>
      </c>
      <c r="D190" s="354"/>
      <c r="E190" s="354"/>
      <c r="F190" s="514" t="s">
        <v>754</v>
      </c>
      <c r="G190" s="514"/>
    </row>
    <row r="191" spans="3:7" ht="18" customHeight="1">
      <c r="C191" s="348" t="s">
        <v>755</v>
      </c>
      <c r="D191" s="354"/>
      <c r="E191" s="354"/>
      <c r="F191" s="514" t="s">
        <v>756</v>
      </c>
      <c r="G191" s="514"/>
    </row>
    <row r="192" spans="3:7" ht="18" customHeight="1">
      <c r="C192" s="348" t="s">
        <v>757</v>
      </c>
      <c r="D192" s="354"/>
      <c r="E192" s="354"/>
      <c r="F192" s="514" t="s">
        <v>758</v>
      </c>
      <c r="G192" s="514"/>
    </row>
    <row r="193" spans="3:7" ht="18" customHeight="1">
      <c r="C193" s="348" t="s">
        <v>759</v>
      </c>
      <c r="D193" s="354"/>
      <c r="E193" s="354"/>
      <c r="F193" s="514" t="s">
        <v>760</v>
      </c>
      <c r="G193" s="514"/>
    </row>
    <row r="194" spans="3:7" ht="18" customHeight="1">
      <c r="C194" s="348" t="s">
        <v>761</v>
      </c>
      <c r="D194" s="354"/>
      <c r="E194" s="354"/>
      <c r="F194" s="514" t="s">
        <v>762</v>
      </c>
      <c r="G194" s="514"/>
    </row>
    <row r="195" spans="3:7" ht="18" customHeight="1">
      <c r="C195" s="348" t="s">
        <v>763</v>
      </c>
      <c r="D195" s="354"/>
      <c r="E195" s="354"/>
      <c r="F195" s="514" t="s">
        <v>764</v>
      </c>
      <c r="G195" s="514"/>
    </row>
    <row r="196" spans="3:7" ht="18" customHeight="1">
      <c r="C196" s="348" t="s">
        <v>557</v>
      </c>
      <c r="D196" s="354"/>
      <c r="E196" s="514" t="s">
        <v>765</v>
      </c>
      <c r="F196" s="514"/>
      <c r="G196" s="514"/>
    </row>
    <row r="197" spans="3:7" ht="18" customHeight="1">
      <c r="C197" s="348" t="s">
        <v>766</v>
      </c>
      <c r="D197" s="354"/>
      <c r="E197" s="354"/>
      <c r="F197" s="514" t="s">
        <v>732</v>
      </c>
      <c r="G197" s="514"/>
    </row>
    <row r="198" spans="3:7" ht="18" customHeight="1">
      <c r="C198" s="348" t="s">
        <v>767</v>
      </c>
      <c r="D198" s="354"/>
      <c r="E198" s="354"/>
      <c r="F198" s="514" t="s">
        <v>734</v>
      </c>
      <c r="G198" s="514"/>
    </row>
    <row r="199" spans="3:7" ht="18" customHeight="1">
      <c r="C199" s="348" t="s">
        <v>768</v>
      </c>
      <c r="D199" s="354"/>
      <c r="E199" s="354"/>
      <c r="F199" s="514" t="s">
        <v>769</v>
      </c>
      <c r="G199" s="514"/>
    </row>
    <row r="200" spans="3:7" ht="18" customHeight="1">
      <c r="C200" s="348" t="s">
        <v>770</v>
      </c>
      <c r="D200" s="354"/>
      <c r="E200" s="354"/>
      <c r="F200" s="514" t="s">
        <v>746</v>
      </c>
      <c r="G200" s="514"/>
    </row>
    <row r="201" spans="3:7" ht="18" customHeight="1">
      <c r="C201" s="348" t="s">
        <v>771</v>
      </c>
      <c r="D201" s="354"/>
      <c r="E201" s="354"/>
      <c r="F201" s="514" t="s">
        <v>772</v>
      </c>
      <c r="G201" s="514"/>
    </row>
    <row r="202" spans="3:7" ht="18" customHeight="1">
      <c r="C202" s="348" t="s">
        <v>773</v>
      </c>
      <c r="D202" s="354"/>
      <c r="E202" s="354"/>
      <c r="F202" s="514" t="s">
        <v>774</v>
      </c>
      <c r="G202" s="514"/>
    </row>
    <row r="203" spans="3:7" ht="18" customHeight="1">
      <c r="C203" s="348" t="s">
        <v>775</v>
      </c>
      <c r="D203" s="354"/>
      <c r="E203" s="354"/>
      <c r="F203" s="514" t="s">
        <v>738</v>
      </c>
      <c r="G203" s="514"/>
    </row>
    <row r="204" spans="3:7" ht="18" customHeight="1">
      <c r="C204" s="348" t="s">
        <v>776</v>
      </c>
      <c r="D204" s="354"/>
      <c r="E204" s="354"/>
      <c r="F204" s="514" t="s">
        <v>777</v>
      </c>
      <c r="G204" s="514"/>
    </row>
    <row r="205" spans="3:7" ht="18" customHeight="1">
      <c r="C205" s="348" t="s">
        <v>778</v>
      </c>
      <c r="D205" s="354"/>
      <c r="E205" s="354"/>
      <c r="F205" s="514" t="s">
        <v>779</v>
      </c>
      <c r="G205" s="514"/>
    </row>
    <row r="206" spans="3:7" ht="18" customHeight="1">
      <c r="C206" s="348" t="s">
        <v>780</v>
      </c>
      <c r="D206" s="354"/>
      <c r="E206" s="354"/>
      <c r="F206" s="514" t="s">
        <v>781</v>
      </c>
      <c r="G206" s="514"/>
    </row>
    <row r="207" spans="3:7" ht="18" customHeight="1">
      <c r="C207" s="348" t="s">
        <v>782</v>
      </c>
      <c r="D207" s="354"/>
      <c r="E207" s="354"/>
      <c r="F207" s="514" t="s">
        <v>762</v>
      </c>
      <c r="G207" s="514"/>
    </row>
    <row r="208" spans="3:7" ht="18" customHeight="1">
      <c r="C208" s="348" t="s">
        <v>783</v>
      </c>
      <c r="D208" s="354"/>
      <c r="E208" s="354"/>
      <c r="F208" s="514" t="s">
        <v>784</v>
      </c>
      <c r="G208" s="514"/>
    </row>
    <row r="209" spans="3:7" ht="18" customHeight="1">
      <c r="C209" s="348" t="s">
        <v>785</v>
      </c>
      <c r="D209" s="354"/>
      <c r="E209" s="354"/>
      <c r="F209" s="514" t="s">
        <v>786</v>
      </c>
      <c r="G209" s="514"/>
    </row>
    <row r="210" spans="3:7" ht="18" customHeight="1">
      <c r="C210" s="348" t="s">
        <v>787</v>
      </c>
      <c r="D210" s="354"/>
      <c r="E210" s="354"/>
      <c r="F210" s="514" t="s">
        <v>788</v>
      </c>
      <c r="G210" s="514"/>
    </row>
    <row r="211" spans="3:7" ht="18" customHeight="1">
      <c r="C211" s="348" t="s">
        <v>559</v>
      </c>
      <c r="D211" s="354"/>
      <c r="E211" s="514" t="s">
        <v>789</v>
      </c>
      <c r="F211" s="514"/>
      <c r="G211" s="514"/>
    </row>
    <row r="212" spans="3:7" ht="18" customHeight="1">
      <c r="C212" s="348" t="s">
        <v>790</v>
      </c>
      <c r="D212" s="354"/>
      <c r="E212" s="354"/>
      <c r="F212" s="514" t="s">
        <v>732</v>
      </c>
      <c r="G212" s="514"/>
    </row>
    <row r="213" spans="3:7" ht="18" customHeight="1">
      <c r="C213" s="348" t="s">
        <v>791</v>
      </c>
      <c r="D213" s="354"/>
      <c r="E213" s="354"/>
      <c r="F213" s="514" t="s">
        <v>619</v>
      </c>
      <c r="G213" s="514"/>
    </row>
    <row r="214" spans="3:7" ht="18" customHeight="1">
      <c r="C214" s="348" t="s">
        <v>792</v>
      </c>
      <c r="D214" s="354"/>
      <c r="E214" s="354"/>
      <c r="F214" s="514" t="s">
        <v>793</v>
      </c>
      <c r="G214" s="514"/>
    </row>
    <row r="215" spans="3:7" ht="18" customHeight="1">
      <c r="C215" s="348" t="s">
        <v>794</v>
      </c>
      <c r="D215" s="354"/>
      <c r="E215" s="354"/>
      <c r="F215" s="514" t="s">
        <v>620</v>
      </c>
      <c r="G215" s="514"/>
    </row>
    <row r="216" spans="3:7" ht="18" customHeight="1">
      <c r="C216" s="348" t="s">
        <v>795</v>
      </c>
      <c r="D216" s="354"/>
      <c r="E216" s="354"/>
      <c r="F216" s="514" t="s">
        <v>796</v>
      </c>
      <c r="G216" s="514"/>
    </row>
    <row r="217" spans="3:7" ht="18" customHeight="1">
      <c r="C217" s="348" t="s">
        <v>797</v>
      </c>
      <c r="D217" s="354"/>
      <c r="E217" s="354"/>
      <c r="F217" s="514" t="s">
        <v>738</v>
      </c>
      <c r="G217" s="514"/>
    </row>
    <row r="218" spans="3:7" ht="18" customHeight="1">
      <c r="C218" s="348" t="s">
        <v>798</v>
      </c>
      <c r="D218" s="354"/>
      <c r="E218" s="354"/>
      <c r="F218" s="514" t="s">
        <v>777</v>
      </c>
      <c r="G218" s="514"/>
    </row>
    <row r="219" spans="3:7" ht="18" customHeight="1">
      <c r="C219" s="348" t="s">
        <v>799</v>
      </c>
      <c r="D219" s="354"/>
      <c r="E219" s="354"/>
      <c r="F219" s="514" t="s">
        <v>748</v>
      </c>
      <c r="G219" s="514"/>
    </row>
    <row r="220" spans="3:7" ht="18" customHeight="1">
      <c r="C220" s="348" t="s">
        <v>800</v>
      </c>
      <c r="D220" s="354"/>
      <c r="E220" s="354"/>
      <c r="F220" s="514" t="s">
        <v>762</v>
      </c>
      <c r="G220" s="514"/>
    </row>
    <row r="221" spans="3:7" ht="18" customHeight="1">
      <c r="C221" s="348" t="s">
        <v>801</v>
      </c>
      <c r="D221" s="354"/>
      <c r="E221" s="354"/>
      <c r="F221" s="514" t="s">
        <v>764</v>
      </c>
      <c r="G221" s="514"/>
    </row>
    <row r="222" spans="3:7" ht="18" customHeight="1">
      <c r="C222" s="348" t="s">
        <v>802</v>
      </c>
      <c r="D222" s="354"/>
      <c r="E222" s="354"/>
      <c r="F222" s="514" t="s">
        <v>803</v>
      </c>
      <c r="G222" s="514"/>
    </row>
    <row r="223" spans="3:7" ht="18" customHeight="1">
      <c r="C223" s="348" t="s">
        <v>561</v>
      </c>
      <c r="D223" s="354"/>
      <c r="E223" s="514" t="s">
        <v>804</v>
      </c>
      <c r="F223" s="514"/>
      <c r="G223" s="514"/>
    </row>
    <row r="224" spans="3:7" ht="18" customHeight="1">
      <c r="C224" s="348" t="s">
        <v>805</v>
      </c>
      <c r="D224" s="354"/>
      <c r="E224" s="354"/>
      <c r="F224" s="514" t="s">
        <v>806</v>
      </c>
      <c r="G224" s="514"/>
    </row>
    <row r="225" spans="3:7" ht="18" customHeight="1">
      <c r="C225" s="348" t="s">
        <v>807</v>
      </c>
      <c r="D225" s="354"/>
      <c r="E225" s="354"/>
      <c r="F225" s="514" t="s">
        <v>734</v>
      </c>
      <c r="G225" s="514"/>
    </row>
    <row r="226" spans="3:7" ht="18" customHeight="1">
      <c r="C226" s="348" t="s">
        <v>808</v>
      </c>
      <c r="D226" s="354"/>
      <c r="E226" s="354"/>
      <c r="F226" s="514" t="s">
        <v>809</v>
      </c>
      <c r="G226" s="514"/>
    </row>
    <row r="227" spans="3:7" ht="18" customHeight="1">
      <c r="C227" s="348" t="s">
        <v>810</v>
      </c>
      <c r="D227" s="354"/>
      <c r="E227" s="354"/>
      <c r="F227" s="514" t="s">
        <v>796</v>
      </c>
      <c r="G227" s="514"/>
    </row>
    <row r="228" spans="3:7" ht="18" customHeight="1">
      <c r="C228" s="348" t="s">
        <v>811</v>
      </c>
      <c r="D228" s="354"/>
      <c r="E228" s="354"/>
      <c r="F228" s="514" t="s">
        <v>738</v>
      </c>
      <c r="G228" s="514"/>
    </row>
    <row r="229" spans="3:7" ht="18" customHeight="1">
      <c r="C229" s="348" t="s">
        <v>812</v>
      </c>
      <c r="D229" s="354"/>
      <c r="E229" s="354"/>
      <c r="F229" s="514" t="s">
        <v>777</v>
      </c>
      <c r="G229" s="514"/>
    </row>
    <row r="230" spans="3:7" ht="18" customHeight="1">
      <c r="C230" s="348" t="s">
        <v>813</v>
      </c>
      <c r="D230" s="354"/>
      <c r="E230" s="354"/>
      <c r="F230" s="514" t="s">
        <v>814</v>
      </c>
      <c r="G230" s="514"/>
    </row>
    <row r="231" spans="3:7" ht="18" customHeight="1">
      <c r="C231" s="348" t="s">
        <v>815</v>
      </c>
      <c r="D231" s="354"/>
      <c r="E231" s="354"/>
      <c r="F231" s="514" t="s">
        <v>762</v>
      </c>
      <c r="G231" s="514"/>
    </row>
    <row r="232" spans="3:7" ht="18" customHeight="1">
      <c r="C232" s="348" t="s">
        <v>816</v>
      </c>
      <c r="D232" s="354"/>
      <c r="E232" s="354"/>
      <c r="F232" s="514" t="s">
        <v>764</v>
      </c>
      <c r="G232" s="514"/>
    </row>
    <row r="233" spans="3:7" ht="18" customHeight="1">
      <c r="C233" s="348" t="s">
        <v>563</v>
      </c>
      <c r="D233" s="354"/>
      <c r="E233" s="514" t="s">
        <v>817</v>
      </c>
      <c r="F233" s="514"/>
      <c r="G233" s="514"/>
    </row>
    <row r="234" spans="3:7" ht="18" customHeight="1">
      <c r="C234" s="348" t="s">
        <v>565</v>
      </c>
      <c r="D234" s="354"/>
      <c r="E234" s="354"/>
      <c r="F234" s="514" t="s">
        <v>818</v>
      </c>
      <c r="G234" s="514"/>
    </row>
    <row r="235" spans="3:7" ht="18" customHeight="1">
      <c r="C235" s="348" t="s">
        <v>567</v>
      </c>
      <c r="D235" s="354"/>
      <c r="E235" s="354"/>
      <c r="F235" s="514" t="s">
        <v>738</v>
      </c>
      <c r="G235" s="514"/>
    </row>
    <row r="236" spans="3:7" ht="18" customHeight="1">
      <c r="C236" s="348" t="s">
        <v>569</v>
      </c>
      <c r="D236" s="354"/>
      <c r="E236" s="354"/>
      <c r="F236" s="514" t="s">
        <v>819</v>
      </c>
      <c r="G236" s="514"/>
    </row>
    <row r="237" spans="3:7" ht="18" customHeight="1">
      <c r="C237" s="348" t="s">
        <v>820</v>
      </c>
      <c r="D237" s="354"/>
      <c r="E237" s="354"/>
      <c r="F237" s="514" t="s">
        <v>821</v>
      </c>
      <c r="G237" s="514"/>
    </row>
    <row r="238" spans="3:7" ht="18" customHeight="1">
      <c r="C238" s="348" t="s">
        <v>822</v>
      </c>
      <c r="D238" s="354"/>
      <c r="E238" s="354"/>
      <c r="F238" s="514" t="s">
        <v>823</v>
      </c>
      <c r="G238" s="514"/>
    </row>
    <row r="239" spans="3:7" ht="18" customHeight="1">
      <c r="C239" s="348" t="s">
        <v>824</v>
      </c>
      <c r="D239" s="354"/>
      <c r="E239" s="354"/>
      <c r="F239" s="514" t="s">
        <v>825</v>
      </c>
      <c r="G239" s="514"/>
    </row>
    <row r="240" spans="3:7" ht="18" customHeight="1">
      <c r="C240" s="348" t="s">
        <v>571</v>
      </c>
      <c r="D240" s="354"/>
      <c r="E240" s="514" t="s">
        <v>826</v>
      </c>
      <c r="F240" s="514"/>
      <c r="G240" s="514"/>
    </row>
    <row r="241" spans="2:8" ht="18" customHeight="1">
      <c r="C241" s="348" t="s">
        <v>630</v>
      </c>
      <c r="D241" s="354"/>
      <c r="E241" s="514" t="s">
        <v>827</v>
      </c>
      <c r="F241" s="514"/>
      <c r="G241" s="514"/>
    </row>
    <row r="242" spans="2:8" ht="18" customHeight="1">
      <c r="C242" s="348"/>
      <c r="D242" s="354"/>
      <c r="E242" s="349"/>
      <c r="F242" s="349"/>
      <c r="G242" s="349"/>
    </row>
    <row r="243" spans="2:8" ht="18" customHeight="1">
      <c r="B243" s="511" t="s">
        <v>828</v>
      </c>
      <c r="C243" s="511"/>
      <c r="D243" s="511"/>
      <c r="E243" s="511"/>
      <c r="F243" s="511"/>
      <c r="G243" s="511"/>
      <c r="H243" s="357"/>
    </row>
    <row r="244" spans="2:8" ht="18" customHeight="1">
      <c r="B244" s="511" t="s">
        <v>829</v>
      </c>
      <c r="C244" s="511"/>
      <c r="D244" s="511"/>
      <c r="E244" s="511"/>
      <c r="F244" s="511"/>
      <c r="G244" s="511"/>
      <c r="H244" s="511"/>
    </row>
    <row r="245" spans="2:8" ht="18" customHeight="1">
      <c r="B245" s="357"/>
      <c r="C245" s="353" t="s">
        <v>461</v>
      </c>
      <c r="D245" s="512" t="s">
        <v>830</v>
      </c>
      <c r="E245" s="512"/>
      <c r="F245" s="512"/>
      <c r="G245" s="512"/>
      <c r="H245" s="357"/>
    </row>
    <row r="246" spans="2:8" ht="18" customHeight="1">
      <c r="C246" s="351" t="s">
        <v>553</v>
      </c>
      <c r="D246" s="512" t="s">
        <v>831</v>
      </c>
      <c r="E246" s="512"/>
      <c r="F246" s="512"/>
      <c r="G246" s="512"/>
    </row>
    <row r="247" spans="2:8" ht="18" customHeight="1">
      <c r="C247" s="348" t="s">
        <v>555</v>
      </c>
      <c r="D247" s="354"/>
      <c r="E247" s="516" t="s">
        <v>832</v>
      </c>
      <c r="F247" s="516"/>
      <c r="G247" s="516"/>
    </row>
    <row r="248" spans="2:8" ht="18" customHeight="1">
      <c r="C248" s="351" t="s">
        <v>573</v>
      </c>
      <c r="D248" s="512" t="s">
        <v>833</v>
      </c>
      <c r="E248" s="512"/>
      <c r="F248" s="512"/>
      <c r="G248" s="512"/>
    </row>
    <row r="249" spans="2:8" ht="18" customHeight="1">
      <c r="C249" s="348" t="s">
        <v>575</v>
      </c>
      <c r="D249" s="354"/>
      <c r="E249" s="517" t="s">
        <v>834</v>
      </c>
      <c r="F249" s="517"/>
      <c r="G249" s="517"/>
    </row>
    <row r="250" spans="2:8" ht="18" customHeight="1">
      <c r="C250" s="351" t="s">
        <v>612</v>
      </c>
      <c r="D250" s="512" t="s">
        <v>835</v>
      </c>
      <c r="E250" s="512"/>
      <c r="F250" s="512"/>
      <c r="G250" s="512"/>
    </row>
    <row r="251" spans="2:8" ht="18" customHeight="1">
      <c r="C251" s="352" t="s">
        <v>640</v>
      </c>
      <c r="D251" s="354"/>
      <c r="E251" s="517" t="s">
        <v>836</v>
      </c>
      <c r="F251" s="517"/>
      <c r="G251" s="517"/>
    </row>
    <row r="252" spans="2:8" ht="18" customHeight="1">
      <c r="C252" s="351" t="s">
        <v>614</v>
      </c>
      <c r="D252" s="512" t="s">
        <v>837</v>
      </c>
      <c r="E252" s="512"/>
      <c r="F252" s="512"/>
      <c r="G252" s="512"/>
    </row>
    <row r="253" spans="2:8" ht="18" customHeight="1">
      <c r="C253" s="351" t="s">
        <v>651</v>
      </c>
      <c r="D253" s="512" t="s">
        <v>838</v>
      </c>
      <c r="E253" s="512"/>
      <c r="F253" s="512"/>
      <c r="G253" s="512"/>
    </row>
    <row r="254" spans="2:8" ht="18" customHeight="1">
      <c r="C254" s="351" t="s">
        <v>653</v>
      </c>
      <c r="D254" s="512" t="s">
        <v>839</v>
      </c>
      <c r="E254" s="512"/>
      <c r="F254" s="512"/>
      <c r="G254" s="512"/>
    </row>
    <row r="255" spans="2:8" ht="18" customHeight="1">
      <c r="C255" s="351"/>
      <c r="D255" s="356"/>
      <c r="E255" s="356"/>
      <c r="F255" s="356"/>
      <c r="G255" s="356"/>
    </row>
    <row r="256" spans="2:8" ht="18" customHeight="1">
      <c r="B256" s="512" t="s">
        <v>840</v>
      </c>
      <c r="C256" s="512"/>
      <c r="D256" s="512"/>
      <c r="E256" s="512"/>
      <c r="F256" s="512"/>
      <c r="G256" s="512"/>
    </row>
    <row r="257" spans="2:7" ht="18" customHeight="1">
      <c r="B257" s="512" t="s">
        <v>841</v>
      </c>
      <c r="C257" s="512"/>
      <c r="D257" s="512"/>
      <c r="E257" s="512"/>
      <c r="F257" s="512"/>
      <c r="G257" s="512"/>
    </row>
    <row r="258" spans="2:7" ht="18" customHeight="1">
      <c r="B258" s="357"/>
      <c r="C258" s="353" t="s">
        <v>461</v>
      </c>
      <c r="D258" s="512" t="s">
        <v>842</v>
      </c>
      <c r="E258" s="512"/>
      <c r="F258" s="512"/>
      <c r="G258" s="512"/>
    </row>
    <row r="259" spans="2:7" ht="18" customHeight="1">
      <c r="C259" s="348" t="s">
        <v>463</v>
      </c>
      <c r="D259" s="354"/>
      <c r="E259" s="514" t="s">
        <v>843</v>
      </c>
      <c r="F259" s="514"/>
      <c r="G259" s="514"/>
    </row>
    <row r="260" spans="2:7" ht="18" customHeight="1">
      <c r="C260" s="348" t="s">
        <v>844</v>
      </c>
      <c r="D260" s="354"/>
      <c r="E260" s="354"/>
      <c r="F260" s="516" t="s">
        <v>845</v>
      </c>
      <c r="G260" s="516"/>
    </row>
    <row r="261" spans="2:7" ht="18" customHeight="1">
      <c r="C261" s="348" t="s">
        <v>846</v>
      </c>
      <c r="D261" s="354"/>
      <c r="E261" s="354"/>
      <c r="F261" s="517" t="s">
        <v>847</v>
      </c>
      <c r="G261" s="517"/>
    </row>
    <row r="262" spans="2:7" ht="18" customHeight="1">
      <c r="B262" s="13"/>
      <c r="C262" s="351" t="s">
        <v>553</v>
      </c>
      <c r="D262" s="512" t="s">
        <v>848</v>
      </c>
      <c r="E262" s="512"/>
      <c r="F262" s="512"/>
      <c r="G262" s="512"/>
    </row>
    <row r="263" spans="2:7" ht="18" customHeight="1">
      <c r="B263" s="13"/>
      <c r="C263" s="351" t="s">
        <v>573</v>
      </c>
      <c r="D263" s="513" t="s">
        <v>849</v>
      </c>
      <c r="E263" s="513"/>
      <c r="F263" s="513"/>
      <c r="G263" s="513"/>
    </row>
    <row r="264" spans="2:7" ht="18" customHeight="1">
      <c r="B264" s="13"/>
      <c r="C264" s="351"/>
      <c r="D264" s="358"/>
      <c r="E264" s="358"/>
      <c r="F264" s="358"/>
      <c r="G264" s="358"/>
    </row>
    <row r="265" spans="2:7" ht="18" customHeight="1">
      <c r="B265" s="511" t="s">
        <v>850</v>
      </c>
      <c r="C265" s="511"/>
      <c r="D265" s="511"/>
      <c r="E265" s="511"/>
      <c r="F265" s="511"/>
      <c r="G265" s="511"/>
    </row>
    <row r="266" spans="2:7" ht="29.25" customHeight="1">
      <c r="B266" s="511" t="s">
        <v>851</v>
      </c>
      <c r="C266" s="511"/>
      <c r="D266" s="511"/>
      <c r="E266" s="511"/>
      <c r="F266" s="511"/>
      <c r="G266" s="511"/>
    </row>
    <row r="267" spans="2:7" ht="18" customHeight="1">
      <c r="B267" s="13"/>
      <c r="C267" s="351" t="s">
        <v>461</v>
      </c>
      <c r="D267" s="511" t="s">
        <v>852</v>
      </c>
      <c r="E267" s="511"/>
      <c r="F267" s="511"/>
      <c r="G267" s="511"/>
    </row>
    <row r="268" spans="2:7" ht="18" customHeight="1">
      <c r="B268" s="13"/>
      <c r="C268" s="351" t="s">
        <v>553</v>
      </c>
      <c r="D268" s="511" t="s">
        <v>853</v>
      </c>
      <c r="E268" s="511"/>
      <c r="F268" s="511"/>
      <c r="G268" s="511"/>
    </row>
    <row r="269" spans="2:7" ht="18" customHeight="1">
      <c r="C269" s="348" t="s">
        <v>555</v>
      </c>
      <c r="D269" s="354"/>
      <c r="E269" s="515" t="s">
        <v>854</v>
      </c>
      <c r="F269" s="515"/>
      <c r="G269" s="515"/>
    </row>
    <row r="270" spans="2:7" ht="18" customHeight="1">
      <c r="C270" s="348" t="s">
        <v>557</v>
      </c>
      <c r="D270" s="354"/>
      <c r="E270" s="515" t="s">
        <v>855</v>
      </c>
      <c r="F270" s="515"/>
      <c r="G270" s="515"/>
    </row>
    <row r="271" spans="2:7" ht="18" customHeight="1">
      <c r="C271" s="348" t="s">
        <v>559</v>
      </c>
      <c r="D271" s="354"/>
      <c r="E271" s="515" t="s">
        <v>856</v>
      </c>
      <c r="F271" s="515"/>
      <c r="G271" s="515"/>
    </row>
    <row r="272" spans="2:7" ht="18" customHeight="1">
      <c r="C272" s="348" t="s">
        <v>561</v>
      </c>
      <c r="D272" s="354"/>
      <c r="E272" s="515" t="s">
        <v>857</v>
      </c>
      <c r="F272" s="515"/>
      <c r="G272" s="515"/>
    </row>
    <row r="273" spans="3:7" ht="18" customHeight="1">
      <c r="C273" s="348" t="s">
        <v>563</v>
      </c>
      <c r="D273" s="354"/>
      <c r="E273" s="515" t="s">
        <v>858</v>
      </c>
      <c r="F273" s="515"/>
      <c r="G273" s="515"/>
    </row>
    <row r="274" spans="3:7" ht="18" customHeight="1">
      <c r="C274" s="348" t="s">
        <v>571</v>
      </c>
      <c r="D274" s="354"/>
      <c r="E274" s="515" t="s">
        <v>859</v>
      </c>
      <c r="F274" s="515"/>
      <c r="G274" s="515"/>
    </row>
    <row r="275" spans="3:7" ht="18" customHeight="1">
      <c r="C275" s="348" t="s">
        <v>630</v>
      </c>
      <c r="D275" s="354"/>
      <c r="E275" s="515" t="s">
        <v>860</v>
      </c>
      <c r="F275" s="515"/>
      <c r="G275" s="515"/>
    </row>
    <row r="276" spans="3:7" ht="18" customHeight="1">
      <c r="C276" s="348" t="s">
        <v>632</v>
      </c>
      <c r="D276" s="354"/>
      <c r="E276" s="515" t="s">
        <v>861</v>
      </c>
      <c r="F276" s="515"/>
      <c r="G276" s="515"/>
    </row>
    <row r="277" spans="3:7" ht="18" customHeight="1">
      <c r="C277" s="348" t="s">
        <v>862</v>
      </c>
      <c r="D277" s="354"/>
      <c r="E277" s="515" t="s">
        <v>863</v>
      </c>
      <c r="F277" s="515"/>
      <c r="G277" s="515"/>
    </row>
    <row r="278" spans="3:7" ht="18" customHeight="1">
      <c r="C278" s="348" t="s">
        <v>864</v>
      </c>
      <c r="D278" s="354"/>
      <c r="E278" s="515" t="s">
        <v>865</v>
      </c>
      <c r="F278" s="515"/>
      <c r="G278" s="515"/>
    </row>
    <row r="279" spans="3:7" ht="18" customHeight="1">
      <c r="C279" s="348" t="s">
        <v>866</v>
      </c>
      <c r="D279" s="354"/>
      <c r="E279" s="514" t="s">
        <v>867</v>
      </c>
      <c r="F279" s="514"/>
      <c r="G279" s="514"/>
    </row>
    <row r="280" spans="3:7" ht="18" customHeight="1">
      <c r="C280" s="351" t="s">
        <v>573</v>
      </c>
      <c r="D280" s="511" t="s">
        <v>868</v>
      </c>
      <c r="E280" s="511"/>
      <c r="F280" s="511"/>
      <c r="G280" s="511"/>
    </row>
    <row r="281" spans="3:7" ht="18" customHeight="1">
      <c r="C281" s="351" t="s">
        <v>612</v>
      </c>
      <c r="D281" s="511" t="s">
        <v>869</v>
      </c>
      <c r="E281" s="511"/>
      <c r="F281" s="511"/>
      <c r="G281" s="511"/>
    </row>
    <row r="282" spans="3:7" ht="18" customHeight="1">
      <c r="C282" s="351" t="s">
        <v>614</v>
      </c>
      <c r="D282" s="511" t="s">
        <v>870</v>
      </c>
      <c r="E282" s="511"/>
      <c r="F282" s="511"/>
      <c r="G282" s="511"/>
    </row>
    <row r="283" spans="3:7" ht="18" customHeight="1">
      <c r="C283" s="351" t="s">
        <v>651</v>
      </c>
      <c r="D283" s="511" t="s">
        <v>871</v>
      </c>
      <c r="E283" s="511"/>
      <c r="F283" s="511"/>
      <c r="G283" s="511"/>
    </row>
    <row r="284" spans="3:7" ht="18" customHeight="1">
      <c r="C284" s="351" t="s">
        <v>653</v>
      </c>
      <c r="D284" s="511" t="s">
        <v>872</v>
      </c>
      <c r="E284" s="511"/>
      <c r="F284" s="511"/>
      <c r="G284" s="511"/>
    </row>
    <row r="285" spans="3:7" ht="18" customHeight="1">
      <c r="C285" s="351" t="s">
        <v>655</v>
      </c>
      <c r="D285" s="511" t="s">
        <v>873</v>
      </c>
      <c r="E285" s="511"/>
      <c r="F285" s="511"/>
      <c r="G285" s="511"/>
    </row>
    <row r="286" spans="3:7" ht="18" customHeight="1">
      <c r="C286" s="351" t="s">
        <v>657</v>
      </c>
      <c r="D286" s="511" t="s">
        <v>874</v>
      </c>
      <c r="E286" s="511"/>
      <c r="F286" s="511"/>
      <c r="G286" s="511"/>
    </row>
    <row r="287" spans="3:7" ht="18" customHeight="1">
      <c r="C287" s="351" t="s">
        <v>683</v>
      </c>
      <c r="D287" s="511" t="s">
        <v>875</v>
      </c>
      <c r="E287" s="511"/>
      <c r="F287" s="511"/>
      <c r="G287" s="511"/>
    </row>
    <row r="288" spans="3:7" ht="18" customHeight="1">
      <c r="C288" s="351" t="s">
        <v>876</v>
      </c>
      <c r="D288" s="511" t="s">
        <v>854</v>
      </c>
      <c r="E288" s="511"/>
      <c r="F288" s="511"/>
      <c r="G288" s="511"/>
    </row>
    <row r="289" spans="2:9" ht="18" customHeight="1">
      <c r="C289" s="348" t="s">
        <v>877</v>
      </c>
      <c r="D289" s="354"/>
      <c r="E289" s="514" t="s">
        <v>878</v>
      </c>
      <c r="F289" s="514"/>
      <c r="G289" s="514"/>
    </row>
    <row r="290" spans="2:9" ht="18" customHeight="1">
      <c r="C290" s="348" t="s">
        <v>879</v>
      </c>
      <c r="D290" s="354"/>
      <c r="E290" s="514" t="s">
        <v>880</v>
      </c>
      <c r="F290" s="514"/>
      <c r="G290" s="514"/>
    </row>
    <row r="291" spans="2:9" ht="18" customHeight="1">
      <c r="C291" s="351" t="s">
        <v>881</v>
      </c>
      <c r="D291" s="511" t="s">
        <v>882</v>
      </c>
      <c r="E291" s="511"/>
      <c r="F291" s="511"/>
      <c r="G291" s="511"/>
    </row>
    <row r="292" spans="2:9" ht="18" customHeight="1">
      <c r="C292" s="348" t="s">
        <v>883</v>
      </c>
      <c r="D292" s="354"/>
      <c r="E292" s="514" t="s">
        <v>884</v>
      </c>
      <c r="F292" s="514"/>
      <c r="G292" s="514"/>
    </row>
    <row r="293" spans="2:9" ht="18" customHeight="1">
      <c r="C293" s="348" t="s">
        <v>885</v>
      </c>
      <c r="D293" s="354"/>
      <c r="E293" s="514" t="s">
        <v>886</v>
      </c>
      <c r="F293" s="514"/>
      <c r="G293" s="514"/>
    </row>
    <row r="294" spans="2:9" ht="18" customHeight="1">
      <c r="C294" s="348" t="s">
        <v>887</v>
      </c>
      <c r="D294" s="354"/>
      <c r="E294" s="514" t="s">
        <v>888</v>
      </c>
      <c r="F294" s="514"/>
      <c r="G294" s="514"/>
    </row>
    <row r="295" spans="2:9" ht="18" customHeight="1">
      <c r="C295" s="348" t="s">
        <v>889</v>
      </c>
      <c r="D295" s="354"/>
      <c r="E295" s="514" t="s">
        <v>890</v>
      </c>
      <c r="F295" s="514"/>
      <c r="G295" s="514"/>
    </row>
    <row r="296" spans="2:9" ht="18" customHeight="1">
      <c r="B296" s="357"/>
      <c r="C296" s="353" t="s">
        <v>891</v>
      </c>
      <c r="D296" s="511" t="s">
        <v>892</v>
      </c>
      <c r="E296" s="511"/>
      <c r="F296" s="511"/>
      <c r="G296" s="511"/>
      <c r="H296" s="357"/>
      <c r="I296" s="357"/>
    </row>
    <row r="297" spans="2:9" ht="18" customHeight="1">
      <c r="B297" s="357"/>
      <c r="C297" s="353" t="s">
        <v>893</v>
      </c>
      <c r="D297" s="511" t="s">
        <v>894</v>
      </c>
      <c r="E297" s="511"/>
      <c r="F297" s="511"/>
      <c r="G297" s="511"/>
      <c r="H297" s="357"/>
      <c r="I297" s="357"/>
    </row>
    <row r="298" spans="2:9" ht="18" customHeight="1">
      <c r="B298" s="357"/>
      <c r="C298" s="353" t="s">
        <v>895</v>
      </c>
      <c r="D298" s="511" t="s">
        <v>896</v>
      </c>
      <c r="E298" s="511"/>
      <c r="F298" s="511"/>
      <c r="G298" s="511"/>
      <c r="H298" s="357"/>
      <c r="I298" s="357"/>
    </row>
    <row r="299" spans="2:9" ht="18" customHeight="1">
      <c r="B299" s="357"/>
      <c r="C299" s="353"/>
      <c r="D299" s="353"/>
      <c r="E299" s="353"/>
      <c r="F299" s="353"/>
      <c r="G299" s="353"/>
      <c r="H299" s="357"/>
      <c r="I299" s="357"/>
    </row>
    <row r="300" spans="2:9" ht="18" customHeight="1">
      <c r="B300" s="511" t="s">
        <v>897</v>
      </c>
      <c r="C300" s="511"/>
      <c r="D300" s="511"/>
      <c r="E300" s="511"/>
      <c r="F300" s="511"/>
      <c r="G300" s="511"/>
      <c r="H300" s="357"/>
      <c r="I300" s="357"/>
    </row>
    <row r="301" spans="2:9" ht="33" customHeight="1">
      <c r="B301" s="512" t="s">
        <v>898</v>
      </c>
      <c r="C301" s="512"/>
      <c r="D301" s="512"/>
      <c r="E301" s="512"/>
      <c r="F301" s="512"/>
      <c r="G301" s="512"/>
      <c r="H301" s="357"/>
      <c r="I301" s="357"/>
    </row>
    <row r="302" spans="2:9" ht="18" customHeight="1">
      <c r="B302" s="356"/>
      <c r="C302" s="353" t="s">
        <v>461</v>
      </c>
      <c r="D302" s="512" t="s">
        <v>899</v>
      </c>
      <c r="E302" s="512"/>
      <c r="F302" s="512"/>
      <c r="G302" s="512"/>
      <c r="H302" s="357"/>
      <c r="I302" s="357"/>
    </row>
    <row r="303" spans="2:9" ht="18" customHeight="1">
      <c r="B303" s="357"/>
      <c r="C303" s="353" t="s">
        <v>553</v>
      </c>
      <c r="D303" s="512" t="s">
        <v>900</v>
      </c>
      <c r="E303" s="512"/>
      <c r="F303" s="512"/>
      <c r="G303" s="512"/>
      <c r="H303" s="357"/>
      <c r="I303" s="357"/>
    </row>
    <row r="304" spans="2:9" ht="18" customHeight="1">
      <c r="B304" s="357"/>
      <c r="C304" s="353" t="s">
        <v>573</v>
      </c>
      <c r="D304" s="513" t="s">
        <v>901</v>
      </c>
      <c r="E304" s="513"/>
      <c r="F304" s="513"/>
      <c r="G304" s="513"/>
      <c r="H304" s="357"/>
      <c r="I304" s="357"/>
    </row>
    <row r="305" spans="2:9" ht="18" customHeight="1">
      <c r="B305" s="357"/>
      <c r="C305" s="353" t="s">
        <v>612</v>
      </c>
      <c r="D305" s="512" t="s">
        <v>902</v>
      </c>
      <c r="E305" s="512"/>
      <c r="F305" s="512"/>
      <c r="G305" s="512"/>
      <c r="H305" s="357"/>
      <c r="I305" s="357"/>
    </row>
    <row r="306" spans="2:9" ht="18" customHeight="1">
      <c r="B306" s="357"/>
      <c r="C306" s="353" t="s">
        <v>614</v>
      </c>
      <c r="D306" s="512" t="s">
        <v>18</v>
      </c>
      <c r="E306" s="512"/>
      <c r="F306" s="512"/>
      <c r="G306" s="512"/>
      <c r="H306" s="357"/>
      <c r="I306" s="357"/>
    </row>
    <row r="307" spans="2:9" ht="18" customHeight="1">
      <c r="B307" s="357"/>
      <c r="C307" s="353" t="s">
        <v>651</v>
      </c>
      <c r="D307" s="512" t="s">
        <v>388</v>
      </c>
      <c r="E307" s="512"/>
      <c r="F307" s="512"/>
      <c r="G307" s="512"/>
      <c r="H307" s="357"/>
      <c r="I307" s="357"/>
    </row>
    <row r="308" spans="2:9" ht="18" customHeight="1">
      <c r="B308" s="357"/>
      <c r="C308" s="353" t="s">
        <v>653</v>
      </c>
      <c r="D308" s="512" t="s">
        <v>401</v>
      </c>
      <c r="E308" s="512"/>
      <c r="F308" s="512"/>
      <c r="G308" s="512"/>
      <c r="H308" s="357"/>
      <c r="I308" s="357"/>
    </row>
    <row r="309" spans="2:9" ht="18" customHeight="1">
      <c r="B309" s="357"/>
      <c r="C309" s="353" t="s">
        <v>655</v>
      </c>
      <c r="D309" s="512" t="s">
        <v>903</v>
      </c>
      <c r="E309" s="512"/>
      <c r="F309" s="512"/>
      <c r="G309" s="512"/>
      <c r="H309" s="357"/>
      <c r="I309" s="357"/>
    </row>
    <row r="310" spans="2:9" ht="18" customHeight="1">
      <c r="B310" s="357"/>
      <c r="C310" s="353" t="s">
        <v>657</v>
      </c>
      <c r="D310" s="512" t="s">
        <v>904</v>
      </c>
      <c r="E310" s="512"/>
      <c r="F310" s="512"/>
      <c r="G310" s="512"/>
      <c r="H310" s="357"/>
      <c r="I310" s="357"/>
    </row>
    <row r="311" spans="2:9" ht="18" customHeight="1">
      <c r="B311" s="357"/>
      <c r="C311" s="353"/>
      <c r="D311" s="356"/>
      <c r="E311" s="356"/>
      <c r="F311" s="356"/>
      <c r="G311" s="356"/>
      <c r="H311" s="357"/>
      <c r="I311" s="357"/>
    </row>
    <row r="312" spans="2:9" ht="18" customHeight="1">
      <c r="B312" s="511" t="s">
        <v>905</v>
      </c>
      <c r="C312" s="511"/>
      <c r="D312" s="511"/>
      <c r="E312" s="511"/>
      <c r="F312" s="511"/>
      <c r="G312" s="511"/>
      <c r="H312" s="357"/>
      <c r="I312" s="357"/>
    </row>
    <row r="313" spans="2:9" ht="18" customHeight="1">
      <c r="B313" s="512" t="s">
        <v>906</v>
      </c>
      <c r="C313" s="512"/>
      <c r="D313" s="512"/>
      <c r="E313" s="512"/>
      <c r="F313" s="512"/>
      <c r="G313" s="512"/>
      <c r="H313" s="357"/>
      <c r="I313" s="357"/>
    </row>
    <row r="314" spans="2:9" ht="18" customHeight="1"/>
  </sheetData>
  <mergeCells count="296">
    <mergeCell ref="D6:G6"/>
    <mergeCell ref="E7:G7"/>
    <mergeCell ref="E8:G8"/>
    <mergeCell ref="C2:G2"/>
    <mergeCell ref="F31:G31"/>
    <mergeCell ref="E32:G32"/>
    <mergeCell ref="E33:G33"/>
    <mergeCell ref="F34:G34"/>
    <mergeCell ref="E29:G29"/>
    <mergeCell ref="E30:G30"/>
    <mergeCell ref="F19:G19"/>
    <mergeCell ref="E20:G20"/>
    <mergeCell ref="F21:G21"/>
    <mergeCell ref="F22:G22"/>
    <mergeCell ref="B300:G300"/>
    <mergeCell ref="B301:G301"/>
    <mergeCell ref="B312:G312"/>
    <mergeCell ref="B313:G313"/>
    <mergeCell ref="D268:G268"/>
    <mergeCell ref="E269:G269"/>
    <mergeCell ref="E270:G270"/>
    <mergeCell ref="E271:G271"/>
    <mergeCell ref="B174:G174"/>
    <mergeCell ref="B175:G175"/>
    <mergeCell ref="B243:G243"/>
    <mergeCell ref="B244:H244"/>
    <mergeCell ref="B256:G256"/>
    <mergeCell ref="B257:G257"/>
    <mergeCell ref="F182:G182"/>
    <mergeCell ref="F183:G183"/>
    <mergeCell ref="F184:G184"/>
    <mergeCell ref="F185:G185"/>
    <mergeCell ref="F23:G23"/>
    <mergeCell ref="F24:G24"/>
    <mergeCell ref="E25:G25"/>
    <mergeCell ref="F26:G26"/>
    <mergeCell ref="F27:G27"/>
    <mergeCell ref="E28:G28"/>
    <mergeCell ref="E9:G9"/>
    <mergeCell ref="E10:G10"/>
    <mergeCell ref="E11:G11"/>
    <mergeCell ref="E12:G12"/>
    <mergeCell ref="E13:G13"/>
    <mergeCell ref="E14:G14"/>
    <mergeCell ref="F15:G15"/>
    <mergeCell ref="F16:G16"/>
    <mergeCell ref="F17:G17"/>
    <mergeCell ref="F18:G18"/>
    <mergeCell ref="E55:G55"/>
    <mergeCell ref="E56:G56"/>
    <mergeCell ref="E57:G57"/>
    <mergeCell ref="F58:G58"/>
    <mergeCell ref="F59:G59"/>
    <mergeCell ref="F60:G60"/>
    <mergeCell ref="F35:G35"/>
    <mergeCell ref="F36:G36"/>
    <mergeCell ref="F37:G37"/>
    <mergeCell ref="F38:G38"/>
    <mergeCell ref="F39:G39"/>
    <mergeCell ref="F40:G40"/>
    <mergeCell ref="E51:G51"/>
    <mergeCell ref="D52:G52"/>
    <mergeCell ref="E53:G53"/>
    <mergeCell ref="E54:G54"/>
    <mergeCell ref="F43:G43"/>
    <mergeCell ref="F44:G44"/>
    <mergeCell ref="E41:G41"/>
    <mergeCell ref="F42:G42"/>
    <mergeCell ref="E67:G67"/>
    <mergeCell ref="E68:G68"/>
    <mergeCell ref="E69:G69"/>
    <mergeCell ref="E70:G70"/>
    <mergeCell ref="E71:G71"/>
    <mergeCell ref="E72:G72"/>
    <mergeCell ref="E61:G61"/>
    <mergeCell ref="D62:G62"/>
    <mergeCell ref="E63:G63"/>
    <mergeCell ref="E64:G64"/>
    <mergeCell ref="E65:G65"/>
    <mergeCell ref="E66:G66"/>
    <mergeCell ref="D86:G86"/>
    <mergeCell ref="D90:G90"/>
    <mergeCell ref="E91:G91"/>
    <mergeCell ref="E92:G92"/>
    <mergeCell ref="E93:G93"/>
    <mergeCell ref="E94:G94"/>
    <mergeCell ref="E73:G73"/>
    <mergeCell ref="E74:G74"/>
    <mergeCell ref="E75:G75"/>
    <mergeCell ref="F76:G76"/>
    <mergeCell ref="F77:G77"/>
    <mergeCell ref="E78:G78"/>
    <mergeCell ref="B81:G81"/>
    <mergeCell ref="B80:G80"/>
    <mergeCell ref="B88:G88"/>
    <mergeCell ref="B89:G89"/>
    <mergeCell ref="D82:G82"/>
    <mergeCell ref="D83:G83"/>
    <mergeCell ref="D84:G84"/>
    <mergeCell ref="D85:G85"/>
    <mergeCell ref="E101:G101"/>
    <mergeCell ref="E102:G102"/>
    <mergeCell ref="E103:G103"/>
    <mergeCell ref="D104:G104"/>
    <mergeCell ref="E105:G105"/>
    <mergeCell ref="E106:G106"/>
    <mergeCell ref="D95:G95"/>
    <mergeCell ref="E96:G96"/>
    <mergeCell ref="E97:G97"/>
    <mergeCell ref="E98:G98"/>
    <mergeCell ref="E99:G99"/>
    <mergeCell ref="E100:G100"/>
    <mergeCell ref="E113:G113"/>
    <mergeCell ref="E114:G114"/>
    <mergeCell ref="E115:G115"/>
    <mergeCell ref="E116:G116"/>
    <mergeCell ref="D117:G117"/>
    <mergeCell ref="D118:G118"/>
    <mergeCell ref="E107:G107"/>
    <mergeCell ref="E108:G108"/>
    <mergeCell ref="D109:G109"/>
    <mergeCell ref="E110:G110"/>
    <mergeCell ref="E111:G111"/>
    <mergeCell ref="E112:G112"/>
    <mergeCell ref="E125:G125"/>
    <mergeCell ref="E126:G126"/>
    <mergeCell ref="E127:G127"/>
    <mergeCell ref="F128:G128"/>
    <mergeCell ref="F129:G129"/>
    <mergeCell ref="F130:G130"/>
    <mergeCell ref="D119:G119"/>
    <mergeCell ref="D120:G120"/>
    <mergeCell ref="D121:G121"/>
    <mergeCell ref="E122:G122"/>
    <mergeCell ref="E123:G123"/>
    <mergeCell ref="E124:G124"/>
    <mergeCell ref="E137:G137"/>
    <mergeCell ref="E138:G138"/>
    <mergeCell ref="E139:G139"/>
    <mergeCell ref="E140:G140"/>
    <mergeCell ref="D144:G144"/>
    <mergeCell ref="D145:G145"/>
    <mergeCell ref="F131:G131"/>
    <mergeCell ref="E132:G132"/>
    <mergeCell ref="E133:G133"/>
    <mergeCell ref="D134:G134"/>
    <mergeCell ref="E135:G135"/>
    <mergeCell ref="E136:G136"/>
    <mergeCell ref="B142:G142"/>
    <mergeCell ref="B143:G143"/>
    <mergeCell ref="E152:G152"/>
    <mergeCell ref="E153:G153"/>
    <mergeCell ref="D154:G154"/>
    <mergeCell ref="E155:G155"/>
    <mergeCell ref="E156:G156"/>
    <mergeCell ref="E157:G157"/>
    <mergeCell ref="E146:G146"/>
    <mergeCell ref="E147:G147"/>
    <mergeCell ref="E148:G148"/>
    <mergeCell ref="D149:G149"/>
    <mergeCell ref="E150:G150"/>
    <mergeCell ref="E151:G151"/>
    <mergeCell ref="D164:G164"/>
    <mergeCell ref="E165:G165"/>
    <mergeCell ref="E166:G166"/>
    <mergeCell ref="E167:G167"/>
    <mergeCell ref="E168:G168"/>
    <mergeCell ref="E169:G169"/>
    <mergeCell ref="E158:G158"/>
    <mergeCell ref="E159:G159"/>
    <mergeCell ref="D160:G160"/>
    <mergeCell ref="D161:G161"/>
    <mergeCell ref="D162:G162"/>
    <mergeCell ref="D163:G163"/>
    <mergeCell ref="E170:G170"/>
    <mergeCell ref="E171:G171"/>
    <mergeCell ref="E172:G172"/>
    <mergeCell ref="E241:G241"/>
    <mergeCell ref="D176:G176"/>
    <mergeCell ref="D177:G177"/>
    <mergeCell ref="E178:G178"/>
    <mergeCell ref="F179:G179"/>
    <mergeCell ref="F180:G180"/>
    <mergeCell ref="F181:G181"/>
    <mergeCell ref="F192:G192"/>
    <mergeCell ref="F193:G193"/>
    <mergeCell ref="F194:G194"/>
    <mergeCell ref="F195:G195"/>
    <mergeCell ref="E196:G196"/>
    <mergeCell ref="F197:G197"/>
    <mergeCell ref="F186:G186"/>
    <mergeCell ref="F187:G187"/>
    <mergeCell ref="F188:G188"/>
    <mergeCell ref="F189:G189"/>
    <mergeCell ref="F190:G190"/>
    <mergeCell ref="F191:G191"/>
    <mergeCell ref="F204:G204"/>
    <mergeCell ref="F205:G205"/>
    <mergeCell ref="F206:G206"/>
    <mergeCell ref="F207:G207"/>
    <mergeCell ref="F208:G208"/>
    <mergeCell ref="F209:G209"/>
    <mergeCell ref="F198:G198"/>
    <mergeCell ref="F199:G199"/>
    <mergeCell ref="F200:G200"/>
    <mergeCell ref="F201:G201"/>
    <mergeCell ref="F202:G202"/>
    <mergeCell ref="F203:G203"/>
    <mergeCell ref="F216:G216"/>
    <mergeCell ref="F217:G217"/>
    <mergeCell ref="F218:G218"/>
    <mergeCell ref="F219:G219"/>
    <mergeCell ref="F220:G220"/>
    <mergeCell ref="F221:G221"/>
    <mergeCell ref="F210:G210"/>
    <mergeCell ref="E211:G211"/>
    <mergeCell ref="F212:G212"/>
    <mergeCell ref="F213:G213"/>
    <mergeCell ref="F214:G214"/>
    <mergeCell ref="F215:G215"/>
    <mergeCell ref="F228:G228"/>
    <mergeCell ref="F229:G229"/>
    <mergeCell ref="F230:G230"/>
    <mergeCell ref="F231:G231"/>
    <mergeCell ref="F232:G232"/>
    <mergeCell ref="E233:G233"/>
    <mergeCell ref="F222:G222"/>
    <mergeCell ref="E223:G223"/>
    <mergeCell ref="F224:G224"/>
    <mergeCell ref="F225:G225"/>
    <mergeCell ref="F226:G226"/>
    <mergeCell ref="F227:G227"/>
    <mergeCell ref="E240:G240"/>
    <mergeCell ref="D245:G245"/>
    <mergeCell ref="D246:G246"/>
    <mergeCell ref="E247:G247"/>
    <mergeCell ref="D248:G248"/>
    <mergeCell ref="E249:G249"/>
    <mergeCell ref="F234:G234"/>
    <mergeCell ref="F235:G235"/>
    <mergeCell ref="F236:G236"/>
    <mergeCell ref="F237:G237"/>
    <mergeCell ref="F238:G238"/>
    <mergeCell ref="F239:G239"/>
    <mergeCell ref="E259:G259"/>
    <mergeCell ref="F260:G260"/>
    <mergeCell ref="F261:G261"/>
    <mergeCell ref="D262:G262"/>
    <mergeCell ref="D263:G263"/>
    <mergeCell ref="D267:G267"/>
    <mergeCell ref="D250:G250"/>
    <mergeCell ref="E251:G251"/>
    <mergeCell ref="D252:G252"/>
    <mergeCell ref="D253:G253"/>
    <mergeCell ref="D254:G254"/>
    <mergeCell ref="D258:G258"/>
    <mergeCell ref="B265:G265"/>
    <mergeCell ref="B266:G266"/>
    <mergeCell ref="D288:G288"/>
    <mergeCell ref="E289:G289"/>
    <mergeCell ref="E278:G278"/>
    <mergeCell ref="E279:G279"/>
    <mergeCell ref="D280:G280"/>
    <mergeCell ref="D281:G281"/>
    <mergeCell ref="D282:G282"/>
    <mergeCell ref="D283:G283"/>
    <mergeCell ref="E272:G272"/>
    <mergeCell ref="E273:G273"/>
    <mergeCell ref="E274:G274"/>
    <mergeCell ref="E275:G275"/>
    <mergeCell ref="E276:G276"/>
    <mergeCell ref="E277:G277"/>
    <mergeCell ref="C4:G4"/>
    <mergeCell ref="C5:G5"/>
    <mergeCell ref="D305:G305"/>
    <mergeCell ref="D306:G306"/>
    <mergeCell ref="D307:G307"/>
    <mergeCell ref="D308:G308"/>
    <mergeCell ref="D309:G309"/>
    <mergeCell ref="D310:G310"/>
    <mergeCell ref="D296:G296"/>
    <mergeCell ref="D297:G297"/>
    <mergeCell ref="D298:G298"/>
    <mergeCell ref="D302:G302"/>
    <mergeCell ref="D303:G303"/>
    <mergeCell ref="D304:G304"/>
    <mergeCell ref="E290:G290"/>
    <mergeCell ref="D291:G291"/>
    <mergeCell ref="E292:G292"/>
    <mergeCell ref="E293:G293"/>
    <mergeCell ref="E294:G294"/>
    <mergeCell ref="E295:G295"/>
    <mergeCell ref="D284:G284"/>
    <mergeCell ref="D285:G285"/>
    <mergeCell ref="D286:G286"/>
    <mergeCell ref="D287:G28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XXXXX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</dc:creator>
  <cp:keywords/>
  <dc:description/>
  <cp:lastModifiedBy>Estape, Dante Javier</cp:lastModifiedBy>
  <cp:revision/>
  <dcterms:created xsi:type="dcterms:W3CDTF">1999-06-17T16:32:14Z</dcterms:created>
  <dcterms:modified xsi:type="dcterms:W3CDTF">2024-05-30T17:27:26Z</dcterms:modified>
  <cp:category/>
  <cp:contentStatus/>
</cp:coreProperties>
</file>